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120" windowWidth="25440" windowHeight="15840" tabRatio="601"/>
  </bookViews>
  <sheets>
    <sheet name="исполнение" sheetId="1" r:id="rId1"/>
  </sheets>
  <definedNames>
    <definedName name="_xlnm.Print_Area" localSheetId="0">исполнение!$A$1:$F$1305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952" i="1" l="1"/>
  <c r="E923" i="1"/>
  <c r="E907" i="1" s="1"/>
  <c r="F923" i="1"/>
  <c r="D923" i="1"/>
  <c r="D907" i="1" s="1"/>
  <c r="F907" i="1"/>
  <c r="E761" i="1"/>
  <c r="F761" i="1"/>
  <c r="D761" i="1"/>
  <c r="E762" i="1"/>
  <c r="F762" i="1"/>
  <c r="D762" i="1"/>
  <c r="D1178" i="1"/>
  <c r="E924" i="1" l="1"/>
  <c r="F924" i="1"/>
  <c r="D924" i="1"/>
  <c r="E925" i="1"/>
  <c r="F925" i="1"/>
  <c r="D925" i="1"/>
  <c r="E928" i="1"/>
  <c r="F928" i="1"/>
  <c r="D928" i="1"/>
  <c r="E931" i="1"/>
  <c r="F931" i="1"/>
  <c r="D931" i="1"/>
  <c r="E933" i="1"/>
  <c r="F933" i="1"/>
  <c r="E934" i="1"/>
  <c r="F934" i="1"/>
  <c r="D933" i="1"/>
  <c r="D934" i="1"/>
  <c r="F935" i="1"/>
  <c r="F932" i="1"/>
  <c r="F929" i="1"/>
  <c r="F930" i="1"/>
  <c r="F927" i="1"/>
  <c r="F926" i="1"/>
  <c r="E775" i="1"/>
  <c r="D775" i="1"/>
  <c r="F779" i="1"/>
  <c r="E778" i="1"/>
  <c r="D778" i="1"/>
  <c r="F778" i="1" s="1"/>
  <c r="E764" i="1"/>
  <c r="D764" i="1"/>
  <c r="F765" i="1"/>
  <c r="F764" i="1" s="1"/>
  <c r="D746" i="1"/>
  <c r="E709" i="1"/>
  <c r="F649" i="1"/>
  <c r="E648" i="1"/>
  <c r="E647" i="1" s="1"/>
  <c r="D648" i="1"/>
  <c r="D647" i="1" s="1"/>
  <c r="E623" i="1"/>
  <c r="D623" i="1"/>
  <c r="F625" i="1"/>
  <c r="F531" i="1"/>
  <c r="E530" i="1"/>
  <c r="E529" i="1" s="1"/>
  <c r="D530" i="1"/>
  <c r="D529" i="1"/>
  <c r="E460" i="1"/>
  <c r="D460" i="1"/>
  <c r="F461" i="1"/>
  <c r="F447" i="1"/>
  <c r="F446" i="1"/>
  <c r="E445" i="1"/>
  <c r="E444" i="1" s="1"/>
  <c r="E443" i="1" s="1"/>
  <c r="E442" i="1" s="1"/>
  <c r="E441" i="1" s="1"/>
  <c r="E440" i="1" s="1"/>
  <c r="D445" i="1"/>
  <c r="E135" i="1"/>
  <c r="E160" i="1"/>
  <c r="E142" i="1"/>
  <c r="D144" i="1"/>
  <c r="E144" i="1"/>
  <c r="F445" i="1" l="1"/>
  <c r="F648" i="1"/>
  <c r="F647" i="1"/>
  <c r="F530" i="1"/>
  <c r="F529" i="1"/>
  <c r="D444" i="1"/>
  <c r="F444" i="1" l="1"/>
  <c r="F443" i="1" s="1"/>
  <c r="F442" i="1" s="1"/>
  <c r="D443" i="1"/>
  <c r="D442" i="1" s="1"/>
  <c r="E813" i="1"/>
  <c r="F1015" i="1" l="1"/>
  <c r="E1014" i="1"/>
  <c r="E1013" i="1" s="1"/>
  <c r="D1014" i="1"/>
  <c r="D1013" i="1" s="1"/>
  <c r="F990" i="1"/>
  <c r="E989" i="1"/>
  <c r="D989" i="1"/>
  <c r="F980" i="1"/>
  <c r="E979" i="1"/>
  <c r="D979" i="1"/>
  <c r="E948" i="1"/>
  <c r="D948" i="1"/>
  <c r="F950" i="1"/>
  <c r="F922" i="1"/>
  <c r="F921" i="1" s="1"/>
  <c r="F920" i="1" s="1"/>
  <c r="F918" i="1" s="1"/>
  <c r="E921" i="1"/>
  <c r="E920" i="1" s="1"/>
  <c r="E918" i="1" s="1"/>
  <c r="D921" i="1"/>
  <c r="D920" i="1" s="1"/>
  <c r="D918" i="1" s="1"/>
  <c r="F919" i="1"/>
  <c r="F881" i="1"/>
  <c r="E880" i="1"/>
  <c r="D880" i="1"/>
  <c r="F883" i="1"/>
  <c r="E882" i="1"/>
  <c r="D882" i="1"/>
  <c r="F869" i="1"/>
  <c r="E868" i="1"/>
  <c r="E867" i="1" s="1"/>
  <c r="E866" i="1" s="1"/>
  <c r="D868" i="1"/>
  <c r="F740" i="1"/>
  <c r="E739" i="1"/>
  <c r="E738" i="1" s="1"/>
  <c r="D739" i="1"/>
  <c r="D738" i="1" s="1"/>
  <c r="D737" i="1" s="1"/>
  <c r="F724" i="1"/>
  <c r="F723" i="1" s="1"/>
  <c r="E723" i="1"/>
  <c r="D723" i="1"/>
  <c r="E703" i="1"/>
  <c r="D703" i="1"/>
  <c r="E705" i="1"/>
  <c r="D705" i="1"/>
  <c r="F704" i="1"/>
  <c r="F703" i="1" s="1"/>
  <c r="F706" i="1"/>
  <c r="F705" i="1" s="1"/>
  <c r="D510" i="1"/>
  <c r="E238" i="1"/>
  <c r="E159" i="1"/>
  <c r="E155" i="1"/>
  <c r="F989" i="1" l="1"/>
  <c r="D441" i="1"/>
  <c r="D879" i="1"/>
  <c r="D878" i="1" s="1"/>
  <c r="F1014" i="1"/>
  <c r="F1013" i="1"/>
  <c r="F979" i="1"/>
  <c r="E879" i="1"/>
  <c r="E878" i="1" s="1"/>
  <c r="E702" i="1"/>
  <c r="E701" i="1" s="1"/>
  <c r="F880" i="1"/>
  <c r="F882" i="1"/>
  <c r="F868" i="1"/>
  <c r="D867" i="1"/>
  <c r="D866" i="1" s="1"/>
  <c r="D864" i="1" s="1"/>
  <c r="E864" i="1"/>
  <c r="E863" i="1" s="1"/>
  <c r="E865" i="1"/>
  <c r="D702" i="1"/>
  <c r="D701" i="1" s="1"/>
  <c r="E737" i="1"/>
  <c r="F737" i="1" s="1"/>
  <c r="F739" i="1"/>
  <c r="F738" i="1" s="1"/>
  <c r="F702" i="1"/>
  <c r="E22" i="1"/>
  <c r="E113" i="1"/>
  <c r="E112" i="1" s="1"/>
  <c r="D116" i="1"/>
  <c r="E116" i="1"/>
  <c r="F117" i="1"/>
  <c r="F115" i="1"/>
  <c r="F77" i="1"/>
  <c r="E76" i="1"/>
  <c r="E75" i="1" s="1"/>
  <c r="D76" i="1"/>
  <c r="D75" i="1" s="1"/>
  <c r="E360" i="1"/>
  <c r="E359" i="1" s="1"/>
  <c r="D360" i="1"/>
  <c r="E348" i="1"/>
  <c r="D348" i="1"/>
  <c r="F441" i="1" l="1"/>
  <c r="D440" i="1"/>
  <c r="F440" i="1" s="1"/>
  <c r="F116" i="1"/>
  <c r="F879" i="1"/>
  <c r="F866" i="1"/>
  <c r="D865" i="1"/>
  <c r="F865" i="1" s="1"/>
  <c r="F867" i="1"/>
  <c r="F864" i="1"/>
  <c r="D863" i="1"/>
  <c r="F863" i="1" s="1"/>
  <c r="F75" i="1"/>
  <c r="F76" i="1"/>
  <c r="E1073" i="1"/>
  <c r="D1073" i="1"/>
  <c r="F1075" i="1"/>
  <c r="D1001" i="1"/>
  <c r="E910" i="1"/>
  <c r="D910" i="1"/>
  <c r="F912" i="1"/>
  <c r="F889" i="1"/>
  <c r="E888" i="1"/>
  <c r="D888" i="1"/>
  <c r="F887" i="1"/>
  <c r="E886" i="1"/>
  <c r="D886" i="1"/>
  <c r="F877" i="1"/>
  <c r="E876" i="1"/>
  <c r="D876" i="1"/>
  <c r="D895" i="1"/>
  <c r="D894" i="1" s="1"/>
  <c r="E895" i="1"/>
  <c r="E894" i="1" s="1"/>
  <c r="E893" i="1" s="1"/>
  <c r="F896" i="1"/>
  <c r="D899" i="1"/>
  <c r="D898" i="1" s="1"/>
  <c r="E899" i="1"/>
  <c r="E898" i="1" s="1"/>
  <c r="E897" i="1" s="1"/>
  <c r="F900" i="1"/>
  <c r="F783" i="1"/>
  <c r="E782" i="1"/>
  <c r="D782" i="1"/>
  <c r="F876" i="1" l="1"/>
  <c r="F888" i="1"/>
  <c r="F878" i="1" s="1"/>
  <c r="D885" i="1"/>
  <c r="D884" i="1" s="1"/>
  <c r="D873" i="1" s="1"/>
  <c r="F895" i="1"/>
  <c r="E885" i="1"/>
  <c r="E884" i="1" s="1"/>
  <c r="E873" i="1" s="1"/>
  <c r="F886" i="1"/>
  <c r="D875" i="1"/>
  <c r="D874" i="1" s="1"/>
  <c r="F898" i="1"/>
  <c r="D897" i="1"/>
  <c r="D893" i="1"/>
  <c r="F893" i="1" s="1"/>
  <c r="F894" i="1"/>
  <c r="F899" i="1"/>
  <c r="E875" i="1"/>
  <c r="E874" i="1" s="1"/>
  <c r="E872" i="1" s="1"/>
  <c r="E871" i="1" s="1"/>
  <c r="F782" i="1"/>
  <c r="D872" i="1" l="1"/>
  <c r="D871" i="1" s="1"/>
  <c r="F885" i="1"/>
  <c r="F884" i="1" s="1"/>
  <c r="F873" i="1" s="1"/>
  <c r="F875" i="1"/>
  <c r="F874" i="1" s="1"/>
  <c r="F897" i="1"/>
  <c r="F871" i="1"/>
  <c r="F872" i="1" l="1"/>
  <c r="F769" i="1"/>
  <c r="E768" i="1"/>
  <c r="E767" i="1" s="1"/>
  <c r="E766" i="1" s="1"/>
  <c r="D768" i="1"/>
  <c r="F710" i="1"/>
  <c r="D709" i="1"/>
  <c r="E660" i="1"/>
  <c r="D660" i="1"/>
  <c r="E662" i="1"/>
  <c r="D662" i="1"/>
  <c r="F661" i="1"/>
  <c r="F660" i="1" s="1"/>
  <c r="F656" i="1"/>
  <c r="E655" i="1"/>
  <c r="E654" i="1" s="1"/>
  <c r="D655" i="1"/>
  <c r="F652" i="1"/>
  <c r="E651" i="1"/>
  <c r="D651" i="1"/>
  <c r="D650" i="1" s="1"/>
  <c r="D646" i="1" s="1"/>
  <c r="F663" i="1"/>
  <c r="F662" i="1" s="1"/>
  <c r="E630" i="1"/>
  <c r="E629" i="1" s="1"/>
  <c r="D630" i="1"/>
  <c r="D629" i="1" s="1"/>
  <c r="E606" i="1"/>
  <c r="E605" i="1" s="1"/>
  <c r="D606" i="1"/>
  <c r="D605" i="1" s="1"/>
  <c r="E609" i="1"/>
  <c r="E608" i="1" s="1"/>
  <c r="D609" i="1"/>
  <c r="D608" i="1" s="1"/>
  <c r="F610" i="1"/>
  <c r="F609" i="1" s="1"/>
  <c r="F607" i="1"/>
  <c r="F606" i="1" s="1"/>
  <c r="D523" i="1"/>
  <c r="F525" i="1"/>
  <c r="F524" i="1"/>
  <c r="F528" i="1"/>
  <c r="E527" i="1"/>
  <c r="E526" i="1" s="1"/>
  <c r="D527" i="1"/>
  <c r="E760" i="1" l="1"/>
  <c r="E759" i="1" s="1"/>
  <c r="E763" i="1"/>
  <c r="E522" i="1"/>
  <c r="D659" i="1"/>
  <c r="D658" i="1" s="1"/>
  <c r="D657" i="1" s="1"/>
  <c r="F527" i="1"/>
  <c r="E659" i="1"/>
  <c r="E658" i="1" s="1"/>
  <c r="E657" i="1" s="1"/>
  <c r="F709" i="1"/>
  <c r="D526" i="1"/>
  <c r="F768" i="1"/>
  <c r="D767" i="1"/>
  <c r="F767" i="1" s="1"/>
  <c r="F659" i="1"/>
  <c r="F655" i="1"/>
  <c r="F651" i="1"/>
  <c r="D654" i="1"/>
  <c r="D653" i="1" s="1"/>
  <c r="D645" i="1" s="1"/>
  <c r="D644" i="1" s="1"/>
  <c r="E653" i="1"/>
  <c r="E650" i="1"/>
  <c r="E646" i="1" s="1"/>
  <c r="F523" i="1"/>
  <c r="E523" i="1"/>
  <c r="F509" i="1"/>
  <c r="E508" i="1"/>
  <c r="E507" i="1" s="1"/>
  <c r="D508" i="1"/>
  <c r="D507" i="1" s="1"/>
  <c r="D506" i="1" s="1"/>
  <c r="F462" i="1"/>
  <c r="E385" i="1"/>
  <c r="D385" i="1"/>
  <c r="F391" i="1"/>
  <c r="F390" i="1"/>
  <c r="E389" i="1"/>
  <c r="E388" i="1" s="1"/>
  <c r="D389" i="1"/>
  <c r="D388" i="1" s="1"/>
  <c r="E393" i="1"/>
  <c r="E392" i="1" s="1"/>
  <c r="D393" i="1"/>
  <c r="D392" i="1" s="1"/>
  <c r="F394" i="1"/>
  <c r="F387" i="1"/>
  <c r="F362" i="1"/>
  <c r="F349" i="1"/>
  <c r="F156" i="1"/>
  <c r="D155" i="1"/>
  <c r="E521" i="1" l="1"/>
  <c r="E520" i="1" s="1"/>
  <c r="D522" i="1"/>
  <c r="D521" i="1" s="1"/>
  <c r="D520" i="1" s="1"/>
  <c r="F526" i="1"/>
  <c r="D643" i="1"/>
  <c r="F155" i="1"/>
  <c r="D766" i="1"/>
  <c r="F653" i="1"/>
  <c r="F658" i="1"/>
  <c r="F657" i="1" s="1"/>
  <c r="F654" i="1"/>
  <c r="F650" i="1"/>
  <c r="F646" i="1" s="1"/>
  <c r="D384" i="1"/>
  <c r="E384" i="1"/>
  <c r="F508" i="1"/>
  <c r="F507" i="1"/>
  <c r="F389" i="1"/>
  <c r="F388" i="1" s="1"/>
  <c r="F120" i="1"/>
  <c r="D112" i="1"/>
  <c r="F111" i="1"/>
  <c r="E110" i="1"/>
  <c r="D110" i="1"/>
  <c r="D107" i="1" s="1"/>
  <c r="E108" i="1"/>
  <c r="E105" i="1"/>
  <c r="D105" i="1"/>
  <c r="F54" i="1"/>
  <c r="E53" i="1"/>
  <c r="D53" i="1"/>
  <c r="E42" i="1"/>
  <c r="F27" i="1"/>
  <c r="F106" i="1"/>
  <c r="F100" i="1"/>
  <c r="E99" i="1"/>
  <c r="F99" i="1" s="1"/>
  <c r="F90" i="1"/>
  <c r="E89" i="1"/>
  <c r="F89" i="1" s="1"/>
  <c r="F766" i="1" l="1"/>
  <c r="F760" i="1" s="1"/>
  <c r="F522" i="1"/>
  <c r="F521" i="1" s="1"/>
  <c r="F520" i="1" s="1"/>
  <c r="E107" i="1"/>
  <c r="D85" i="1"/>
  <c r="F645" i="1"/>
  <c r="F644" i="1" s="1"/>
  <c r="F643" i="1" s="1"/>
  <c r="E645" i="1"/>
  <c r="E644" i="1" s="1"/>
  <c r="E643" i="1" s="1"/>
  <c r="D760" i="1"/>
  <c r="D759" i="1" s="1"/>
  <c r="F759" i="1" s="1"/>
  <c r="F107" i="1"/>
  <c r="F110" i="1"/>
  <c r="F53" i="1"/>
  <c r="E37" i="1"/>
  <c r="D763" i="1" l="1"/>
  <c r="F763" i="1" s="1"/>
  <c r="F158" i="1"/>
  <c r="E157" i="1"/>
  <c r="D157" i="1"/>
  <c r="F134" i="1"/>
  <c r="E133" i="1"/>
  <c r="D133" i="1"/>
  <c r="F129" i="1"/>
  <c r="E128" i="1"/>
  <c r="D128" i="1"/>
  <c r="E1132" i="1"/>
  <c r="F1018" i="1"/>
  <c r="E1017" i="1"/>
  <c r="E1012" i="1" s="1"/>
  <c r="D1017" i="1"/>
  <c r="F777" i="1"/>
  <c r="E776" i="1"/>
  <c r="D776" i="1"/>
  <c r="F785" i="1"/>
  <c r="E784" i="1"/>
  <c r="E781" i="1" s="1"/>
  <c r="E780" i="1" s="1"/>
  <c r="D784" i="1"/>
  <c r="D781" i="1" s="1"/>
  <c r="D780" i="1" s="1"/>
  <c r="D1264" i="1"/>
  <c r="F1259" i="1"/>
  <c r="E1258" i="1"/>
  <c r="E1257" i="1" s="1"/>
  <c r="D1258" i="1"/>
  <c r="E971" i="1"/>
  <c r="D971" i="1"/>
  <c r="F972" i="1"/>
  <c r="F971" i="1" s="1"/>
  <c r="F853" i="1"/>
  <c r="F852" i="1" s="1"/>
  <c r="F851" i="1" s="1"/>
  <c r="E852" i="1"/>
  <c r="D852" i="1"/>
  <c r="D851" i="1" s="1"/>
  <c r="E848" i="1"/>
  <c r="D848" i="1"/>
  <c r="E846" i="1"/>
  <c r="D846" i="1"/>
  <c r="D1016" i="1" l="1"/>
  <c r="D1012" i="1"/>
  <c r="E1011" i="1"/>
  <c r="E1010" i="1" s="1"/>
  <c r="E1016" i="1"/>
  <c r="D774" i="1"/>
  <c r="D773" i="1" s="1"/>
  <c r="F1017" i="1"/>
  <c r="F776" i="1"/>
  <c r="F775" i="1" s="1"/>
  <c r="F133" i="1"/>
  <c r="F157" i="1"/>
  <c r="D1011" i="1"/>
  <c r="D1010" i="1" s="1"/>
  <c r="F1258" i="1"/>
  <c r="F128" i="1"/>
  <c r="F784" i="1"/>
  <c r="E851" i="1"/>
  <c r="E850" i="1" s="1"/>
  <c r="D1257" i="1"/>
  <c r="D1256" i="1" s="1"/>
  <c r="D1255" i="1" s="1"/>
  <c r="E1256" i="1"/>
  <c r="E1255" i="1" s="1"/>
  <c r="E1254" i="1" s="1"/>
  <c r="E1253" i="1" s="1"/>
  <c r="E1252" i="1" s="1"/>
  <c r="D850" i="1"/>
  <c r="F843" i="1"/>
  <c r="F842" i="1"/>
  <c r="E841" i="1"/>
  <c r="D841" i="1"/>
  <c r="F840" i="1"/>
  <c r="F839" i="1"/>
  <c r="E838" i="1"/>
  <c r="D838" i="1"/>
  <c r="F798" i="1"/>
  <c r="F797" i="1" s="1"/>
  <c r="E797" i="1"/>
  <c r="D797" i="1"/>
  <c r="F796" i="1"/>
  <c r="F795" i="1" s="1"/>
  <c r="E795" i="1"/>
  <c r="D795" i="1"/>
  <c r="E801" i="1"/>
  <c r="D801" i="1"/>
  <c r="E803" i="1"/>
  <c r="D803" i="1"/>
  <c r="E757" i="1"/>
  <c r="D757" i="1"/>
  <c r="F758" i="1"/>
  <c r="F757" i="1" s="1"/>
  <c r="F752" i="1"/>
  <c r="E751" i="1"/>
  <c r="E750" i="1" s="1"/>
  <c r="E749" i="1" s="1"/>
  <c r="D751" i="1"/>
  <c r="D750" i="1" s="1"/>
  <c r="D749" i="1" s="1"/>
  <c r="F395" i="1"/>
  <c r="F386" i="1"/>
  <c r="F385" i="1" s="1"/>
  <c r="E602" i="1"/>
  <c r="D602" i="1"/>
  <c r="F604" i="1"/>
  <c r="F603" i="1"/>
  <c r="F1012" i="1" l="1"/>
  <c r="F1011" i="1" s="1"/>
  <c r="F1016" i="1"/>
  <c r="E837" i="1"/>
  <c r="E836" i="1" s="1"/>
  <c r="D601" i="1"/>
  <c r="D600" i="1"/>
  <c r="D599" i="1" s="1"/>
  <c r="D598" i="1" s="1"/>
  <c r="D837" i="1"/>
  <c r="D836" i="1" s="1"/>
  <c r="E774" i="1"/>
  <c r="E773" i="1" s="1"/>
  <c r="E772" i="1" s="1"/>
  <c r="E771" i="1" s="1"/>
  <c r="F774" i="1"/>
  <c r="F781" i="1"/>
  <c r="F780" i="1" s="1"/>
  <c r="E600" i="1"/>
  <c r="E599" i="1" s="1"/>
  <c r="E598" i="1" s="1"/>
  <c r="E601" i="1"/>
  <c r="F393" i="1"/>
  <c r="F392" i="1" s="1"/>
  <c r="F384" i="1" s="1"/>
  <c r="E383" i="1"/>
  <c r="D383" i="1"/>
  <c r="F1257" i="1"/>
  <c r="F1010" i="1"/>
  <c r="F1256" i="1"/>
  <c r="D794" i="1"/>
  <c r="F1255" i="1"/>
  <c r="D1254" i="1"/>
  <c r="F850" i="1"/>
  <c r="F841" i="1"/>
  <c r="E794" i="1"/>
  <c r="F794" i="1"/>
  <c r="F838" i="1"/>
  <c r="E800" i="1"/>
  <c r="E799" i="1" s="1"/>
  <c r="D800" i="1"/>
  <c r="D799" i="1" s="1"/>
  <c r="F751" i="1"/>
  <c r="F749" i="1"/>
  <c r="F750" i="1"/>
  <c r="F602" i="1"/>
  <c r="E1200" i="1"/>
  <c r="D1200" i="1"/>
  <c r="E1204" i="1"/>
  <c r="D1204" i="1"/>
  <c r="F837" i="1" l="1"/>
  <c r="F836" i="1"/>
  <c r="F773" i="1"/>
  <c r="F601" i="1"/>
  <c r="F383" i="1"/>
  <c r="D772" i="1"/>
  <c r="F1254" i="1"/>
  <c r="D1253" i="1"/>
  <c r="F163" i="1"/>
  <c r="E162" i="1"/>
  <c r="D162" i="1"/>
  <c r="F161" i="1"/>
  <c r="D160" i="1"/>
  <c r="D159" i="1" s="1"/>
  <c r="F154" i="1"/>
  <c r="E153" i="1"/>
  <c r="E152" i="1" s="1"/>
  <c r="D153" i="1"/>
  <c r="D152" i="1" s="1"/>
  <c r="F151" i="1"/>
  <c r="E150" i="1"/>
  <c r="D150" i="1"/>
  <c r="F149" i="1"/>
  <c r="E148" i="1"/>
  <c r="D148" i="1"/>
  <c r="F147" i="1"/>
  <c r="E146" i="1"/>
  <c r="D146" i="1"/>
  <c r="F145" i="1"/>
  <c r="F143" i="1"/>
  <c r="F142" i="1" s="1"/>
  <c r="D142" i="1"/>
  <c r="F141" i="1"/>
  <c r="E140" i="1"/>
  <c r="D140" i="1"/>
  <c r="F138" i="1"/>
  <c r="E137" i="1"/>
  <c r="D137" i="1"/>
  <c r="F136" i="1"/>
  <c r="F135" i="1" s="1"/>
  <c r="D135" i="1"/>
  <c r="F132" i="1"/>
  <c r="E131" i="1"/>
  <c r="D131" i="1"/>
  <c r="F127" i="1"/>
  <c r="E126" i="1"/>
  <c r="D126" i="1"/>
  <c r="F125" i="1"/>
  <c r="E124" i="1"/>
  <c r="D124" i="1"/>
  <c r="D174" i="1"/>
  <c r="D173" i="1" s="1"/>
  <c r="E174" i="1"/>
  <c r="F175" i="1"/>
  <c r="F119" i="1"/>
  <c r="E118" i="1"/>
  <c r="F118" i="1" s="1"/>
  <c r="F114" i="1"/>
  <c r="F113" i="1"/>
  <c r="F112" i="1"/>
  <c r="F109" i="1"/>
  <c r="F105" i="1"/>
  <c r="F104" i="1"/>
  <c r="D103" i="1"/>
  <c r="F102" i="1"/>
  <c r="E101" i="1"/>
  <c r="F101" i="1" s="1"/>
  <c r="F98" i="1"/>
  <c r="E97" i="1"/>
  <c r="F97" i="1" s="1"/>
  <c r="F96" i="1"/>
  <c r="E95" i="1"/>
  <c r="F95" i="1" s="1"/>
  <c r="F94" i="1"/>
  <c r="E93" i="1"/>
  <c r="F93" i="1" s="1"/>
  <c r="F92" i="1"/>
  <c r="E91" i="1"/>
  <c r="F91" i="1" s="1"/>
  <c r="F88" i="1"/>
  <c r="E87" i="1"/>
  <c r="F84" i="1"/>
  <c r="E83" i="1"/>
  <c r="E82" i="1" s="1"/>
  <c r="D83" i="1"/>
  <c r="D82" i="1" s="1"/>
  <c r="F81" i="1"/>
  <c r="E80" i="1"/>
  <c r="E79" i="1" s="1"/>
  <c r="D80" i="1"/>
  <c r="F74" i="1"/>
  <c r="E73" i="1"/>
  <c r="E72" i="1" s="1"/>
  <c r="E71" i="1" s="1"/>
  <c r="D73" i="1"/>
  <c r="D72" i="1" s="1"/>
  <c r="D71" i="1" s="1"/>
  <c r="F70" i="1"/>
  <c r="E67" i="1"/>
  <c r="F66" i="1"/>
  <c r="F65" i="1"/>
  <c r="D64" i="1"/>
  <c r="D63" i="1" s="1"/>
  <c r="F62" i="1"/>
  <c r="E61" i="1"/>
  <c r="E60" i="1" s="1"/>
  <c r="D61" i="1"/>
  <c r="F59" i="1"/>
  <c r="E58" i="1"/>
  <c r="D58" i="1"/>
  <c r="F57" i="1"/>
  <c r="E56" i="1"/>
  <c r="D56" i="1"/>
  <c r="F51" i="1"/>
  <c r="E50" i="1"/>
  <c r="E49" i="1" s="1"/>
  <c r="D50" i="1"/>
  <c r="D49" i="1" s="1"/>
  <c r="F48" i="1"/>
  <c r="E47" i="1"/>
  <c r="E46" i="1" s="1"/>
  <c r="D47" i="1"/>
  <c r="F45" i="1"/>
  <c r="E44" i="1"/>
  <c r="D44" i="1"/>
  <c r="F43" i="1"/>
  <c r="D42" i="1"/>
  <c r="F41" i="1"/>
  <c r="F40" i="1"/>
  <c r="E39" i="1"/>
  <c r="D39" i="1"/>
  <c r="F38" i="1"/>
  <c r="D37" i="1"/>
  <c r="F37" i="1" s="1"/>
  <c r="F36" i="1"/>
  <c r="E35" i="1"/>
  <c r="F33" i="1"/>
  <c r="F32" i="1"/>
  <c r="F31" i="1"/>
  <c r="F30" i="1"/>
  <c r="E29" i="1"/>
  <c r="E28" i="1" s="1"/>
  <c r="D29" i="1"/>
  <c r="D28" i="1" s="1"/>
  <c r="F26" i="1"/>
  <c r="F25" i="1"/>
  <c r="F24" i="1"/>
  <c r="F23" i="1"/>
  <c r="D22" i="1"/>
  <c r="F21" i="1"/>
  <c r="E20" i="1"/>
  <c r="E19" i="1" s="1"/>
  <c r="E18" i="1" s="1"/>
  <c r="D20" i="1"/>
  <c r="D19" i="1" s="1"/>
  <c r="F67" i="1" l="1"/>
  <c r="E64" i="1"/>
  <c r="E63" i="1" s="1"/>
  <c r="F63" i="1" s="1"/>
  <c r="F87" i="1"/>
  <c r="F108" i="1"/>
  <c r="E123" i="1"/>
  <c r="D130" i="1"/>
  <c r="D123" i="1"/>
  <c r="E130" i="1"/>
  <c r="F772" i="1"/>
  <c r="D771" i="1"/>
  <c r="D1252" i="1"/>
  <c r="F1252" i="1" s="1"/>
  <c r="F1253" i="1"/>
  <c r="F28" i="1"/>
  <c r="F153" i="1"/>
  <c r="F152" i="1" s="1"/>
  <c r="F159" i="1"/>
  <c r="E139" i="1"/>
  <c r="F146" i="1"/>
  <c r="F150" i="1"/>
  <c r="F126" i="1"/>
  <c r="F131" i="1"/>
  <c r="F137" i="1"/>
  <c r="D139" i="1"/>
  <c r="F144" i="1"/>
  <c r="F148" i="1"/>
  <c r="F162" i="1"/>
  <c r="F124" i="1"/>
  <c r="F140" i="1"/>
  <c r="F160" i="1"/>
  <c r="D18" i="1"/>
  <c r="E55" i="1"/>
  <c r="E52" i="1" s="1"/>
  <c r="F47" i="1"/>
  <c r="F49" i="1"/>
  <c r="F58" i="1"/>
  <c r="F80" i="1"/>
  <c r="D35" i="1"/>
  <c r="D34" i="1" s="1"/>
  <c r="F39" i="1"/>
  <c r="F42" i="1"/>
  <c r="F61" i="1"/>
  <c r="E78" i="1"/>
  <c r="F174" i="1"/>
  <c r="E173" i="1"/>
  <c r="E172" i="1" s="1"/>
  <c r="E171" i="1" s="1"/>
  <c r="E170" i="1" s="1"/>
  <c r="E169" i="1" s="1"/>
  <c r="E168" i="1" s="1"/>
  <c r="F20" i="1"/>
  <c r="D46" i="1"/>
  <c r="F46" i="1" s="1"/>
  <c r="D55" i="1"/>
  <c r="D60" i="1"/>
  <c r="D79" i="1"/>
  <c r="F79" i="1" s="1"/>
  <c r="E103" i="1"/>
  <c r="F103" i="1" s="1"/>
  <c r="D172" i="1"/>
  <c r="F44" i="1"/>
  <c r="F19" i="1"/>
  <c r="F22" i="1"/>
  <c r="F29" i="1"/>
  <c r="E34" i="1"/>
  <c r="F72" i="1"/>
  <c r="F50" i="1"/>
  <c r="F56" i="1"/>
  <c r="F73" i="1"/>
  <c r="F83" i="1"/>
  <c r="E86" i="1" l="1"/>
  <c r="E85" i="1" s="1"/>
  <c r="F123" i="1"/>
  <c r="F60" i="1"/>
  <c r="D52" i="1"/>
  <c r="F130" i="1"/>
  <c r="F771" i="1"/>
  <c r="F139" i="1"/>
  <c r="F64" i="1"/>
  <c r="F35" i="1"/>
  <c r="D122" i="1"/>
  <c r="D121" i="1" s="1"/>
  <c r="E122" i="1"/>
  <c r="E121" i="1" s="1"/>
  <c r="F55" i="1"/>
  <c r="F82" i="1"/>
  <c r="F18" i="1"/>
  <c r="F71" i="1"/>
  <c r="F34" i="1"/>
  <c r="D78" i="1"/>
  <c r="F78" i="1" s="1"/>
  <c r="F173" i="1"/>
  <c r="D171" i="1"/>
  <c r="F172" i="1"/>
  <c r="D17" i="1" l="1"/>
  <c r="F85" i="1"/>
  <c r="F86" i="1"/>
  <c r="F122" i="1"/>
  <c r="F121" i="1"/>
  <c r="F52" i="1"/>
  <c r="F171" i="1"/>
  <c r="D170" i="1"/>
  <c r="E17" i="1" l="1"/>
  <c r="F17" i="1" s="1"/>
  <c r="D169" i="1"/>
  <c r="F170" i="1"/>
  <c r="F169" i="1" l="1"/>
  <c r="D168" i="1"/>
  <c r="F168" i="1" l="1"/>
  <c r="E16" i="1" l="1"/>
  <c r="D16" i="1" l="1"/>
  <c r="F16" i="1" l="1"/>
  <c r="E976" i="1"/>
  <c r="E975" i="1" s="1"/>
  <c r="F977" i="1"/>
  <c r="D976" i="1"/>
  <c r="E985" i="1"/>
  <c r="E984" i="1" s="1"/>
  <c r="E983" i="1" s="1"/>
  <c r="D985" i="1"/>
  <c r="D984" i="1" s="1"/>
  <c r="F992" i="1"/>
  <c r="E991" i="1"/>
  <c r="D991" i="1"/>
  <c r="D988" i="1" s="1"/>
  <c r="F986" i="1"/>
  <c r="F792" i="1"/>
  <c r="F793" i="1"/>
  <c r="E791" i="1"/>
  <c r="E790" i="1" s="1"/>
  <c r="E789" i="1" s="1"/>
  <c r="D791" i="1"/>
  <c r="F804" i="1"/>
  <c r="F803" i="1" s="1"/>
  <c r="F1205" i="1"/>
  <c r="E1203" i="1"/>
  <c r="E1202" i="1" s="1"/>
  <c r="F1201" i="1"/>
  <c r="D1199" i="1"/>
  <c r="D1198" i="1" s="1"/>
  <c r="E1195" i="1"/>
  <c r="D1195" i="1"/>
  <c r="F1197" i="1"/>
  <c r="F917" i="1"/>
  <c r="E916" i="1"/>
  <c r="E915" i="1" s="1"/>
  <c r="D916" i="1"/>
  <c r="F631" i="1"/>
  <c r="F630" i="1" s="1"/>
  <c r="F629" i="1" s="1"/>
  <c r="E628" i="1"/>
  <c r="E627" i="1" s="1"/>
  <c r="E626" i="1" s="1"/>
  <c r="D628" i="1"/>
  <c r="D627" i="1" s="1"/>
  <c r="E988" i="1" l="1"/>
  <c r="E987" i="1" s="1"/>
  <c r="F976" i="1"/>
  <c r="D975" i="1"/>
  <c r="F975" i="1" s="1"/>
  <c r="F991" i="1"/>
  <c r="F916" i="1"/>
  <c r="D1203" i="1"/>
  <c r="D1202" i="1" s="1"/>
  <c r="F1202" i="1" s="1"/>
  <c r="F791" i="1"/>
  <c r="D790" i="1"/>
  <c r="D915" i="1"/>
  <c r="F915" i="1" s="1"/>
  <c r="E1199" i="1"/>
  <c r="F627" i="1"/>
  <c r="F628" i="1"/>
  <c r="D626" i="1"/>
  <c r="F626" i="1" s="1"/>
  <c r="F473" i="1"/>
  <c r="F790" i="1" l="1"/>
  <c r="F789" i="1" s="1"/>
  <c r="D789" i="1"/>
  <c r="F1203" i="1"/>
  <c r="F1199" i="1"/>
  <c r="E1198" i="1"/>
  <c r="F1198" i="1" s="1"/>
  <c r="F1204" i="1"/>
  <c r="F988" i="1"/>
  <c r="D987" i="1"/>
  <c r="F1200" i="1"/>
  <c r="F987" i="1" l="1"/>
  <c r="D1289" i="1"/>
  <c r="F1063" i="1"/>
  <c r="E1062" i="1"/>
  <c r="E1061" i="1" s="1"/>
  <c r="E1060" i="1" s="1"/>
  <c r="E1059" i="1" s="1"/>
  <c r="E1058" i="1" s="1"/>
  <c r="D1062" i="1"/>
  <c r="E1078" i="1"/>
  <c r="E1077" i="1" s="1"/>
  <c r="D1078" i="1"/>
  <c r="D1077" i="1" s="1"/>
  <c r="F1079" i="1"/>
  <c r="E1167" i="1"/>
  <c r="E1166" i="1" s="1"/>
  <c r="E1165" i="1" s="1"/>
  <c r="D1167" i="1"/>
  <c r="F1168" i="1"/>
  <c r="F1176" i="1"/>
  <c r="E1175" i="1"/>
  <c r="E1174" i="1" s="1"/>
  <c r="D1175" i="1"/>
  <c r="F1141" i="1"/>
  <c r="E1140" i="1"/>
  <c r="E1139" i="1" s="1"/>
  <c r="D1140" i="1"/>
  <c r="E1120" i="1"/>
  <c r="E1119" i="1" s="1"/>
  <c r="D1120" i="1"/>
  <c r="D1119" i="1" s="1"/>
  <c r="D834" i="1"/>
  <c r="D833" i="1" s="1"/>
  <c r="E831" i="1"/>
  <c r="E830" i="1" s="1"/>
  <c r="D831" i="1"/>
  <c r="D830" i="1" s="1"/>
  <c r="D857" i="1"/>
  <c r="E861" i="1"/>
  <c r="D861" i="1"/>
  <c r="E746" i="1"/>
  <c r="F748" i="1"/>
  <c r="E743" i="1"/>
  <c r="D743" i="1"/>
  <c r="F745" i="1"/>
  <c r="E718" i="1"/>
  <c r="E717" i="1" s="1"/>
  <c r="D718" i="1"/>
  <c r="D717" i="1" s="1"/>
  <c r="F719" i="1"/>
  <c r="F712" i="1"/>
  <c r="E711" i="1"/>
  <c r="E708" i="1" s="1"/>
  <c r="E707" i="1" s="1"/>
  <c r="E700" i="1" s="1"/>
  <c r="D711" i="1"/>
  <c r="D708" i="1" s="1"/>
  <c r="D707" i="1" s="1"/>
  <c r="D700" i="1" s="1"/>
  <c r="E687" i="1"/>
  <c r="E686" i="1" s="1"/>
  <c r="E685" i="1" s="1"/>
  <c r="E684" i="1" s="1"/>
  <c r="E683" i="1" s="1"/>
  <c r="D687" i="1"/>
  <c r="D686" i="1" s="1"/>
  <c r="F688" i="1"/>
  <c r="E680" i="1"/>
  <c r="E679" i="1" s="1"/>
  <c r="E678" i="1" s="1"/>
  <c r="D680" i="1"/>
  <c r="D679" i="1" s="1"/>
  <c r="F681" i="1"/>
  <c r="D829" i="1" l="1"/>
  <c r="F1077" i="1"/>
  <c r="F1175" i="1"/>
  <c r="F1167" i="1"/>
  <c r="F1078" i="1"/>
  <c r="D1166" i="1"/>
  <c r="F1166" i="1" s="1"/>
  <c r="F1062" i="1"/>
  <c r="F1140" i="1"/>
  <c r="D1174" i="1"/>
  <c r="F1174" i="1" s="1"/>
  <c r="D1061" i="1"/>
  <c r="D1139" i="1"/>
  <c r="F1139" i="1" s="1"/>
  <c r="F718" i="1"/>
  <c r="F717" i="1"/>
  <c r="D685" i="1"/>
  <c r="F686" i="1"/>
  <c r="E699" i="1"/>
  <c r="E698" i="1" s="1"/>
  <c r="F711" i="1"/>
  <c r="F687" i="1"/>
  <c r="E682" i="1"/>
  <c r="F679" i="1"/>
  <c r="D678" i="1"/>
  <c r="F678" i="1" s="1"/>
  <c r="F680" i="1"/>
  <c r="F480" i="1"/>
  <c r="E479" i="1"/>
  <c r="E478" i="1" s="1"/>
  <c r="D479" i="1"/>
  <c r="F486" i="1"/>
  <c r="E485" i="1"/>
  <c r="E484" i="1" s="1"/>
  <c r="E483" i="1" s="1"/>
  <c r="E482" i="1" s="1"/>
  <c r="E481" i="1" s="1"/>
  <c r="D485" i="1"/>
  <c r="D484" i="1" s="1"/>
  <c r="E465" i="1"/>
  <c r="E464" i="1" s="1"/>
  <c r="D465" i="1"/>
  <c r="D464" i="1" s="1"/>
  <c r="F466" i="1"/>
  <c r="E471" i="1"/>
  <c r="D471" i="1"/>
  <c r="F377" i="1"/>
  <c r="E376" i="1"/>
  <c r="E375" i="1" s="1"/>
  <c r="E374" i="1" s="1"/>
  <c r="D376" i="1"/>
  <c r="D375" i="1" s="1"/>
  <c r="F378" i="1"/>
  <c r="F382" i="1"/>
  <c r="E381" i="1"/>
  <c r="E380" i="1" s="1"/>
  <c r="E379" i="1" s="1"/>
  <c r="D381" i="1"/>
  <c r="E322" i="1"/>
  <c r="E321" i="1" s="1"/>
  <c r="E320" i="1" s="1"/>
  <c r="E319" i="1" s="1"/>
  <c r="E318" i="1" s="1"/>
  <c r="D322" i="1"/>
  <c r="D321" i="1" s="1"/>
  <c r="D320" i="1" s="1"/>
  <c r="F323" i="1"/>
  <c r="F310" i="1"/>
  <c r="F311" i="1"/>
  <c r="F314" i="1"/>
  <c r="F317" i="1"/>
  <c r="E316" i="1"/>
  <c r="E315" i="1" s="1"/>
  <c r="D316" i="1"/>
  <c r="E309" i="1"/>
  <c r="E308" i="1" s="1"/>
  <c r="E313" i="1"/>
  <c r="E312" i="1" s="1"/>
  <c r="D313" i="1"/>
  <c r="D312" i="1" s="1"/>
  <c r="D309" i="1"/>
  <c r="D308" i="1" s="1"/>
  <c r="F293" i="1"/>
  <c r="F294" i="1"/>
  <c r="E292" i="1"/>
  <c r="E291" i="1" s="1"/>
  <c r="E290" i="1" s="1"/>
  <c r="D292" i="1"/>
  <c r="E198" i="1"/>
  <c r="E197" i="1" s="1"/>
  <c r="E196" i="1" s="1"/>
  <c r="D198" i="1"/>
  <c r="D197" i="1" s="1"/>
  <c r="F199" i="1"/>
  <c r="F708" i="1" l="1"/>
  <c r="F707" i="1" s="1"/>
  <c r="F701" i="1"/>
  <c r="D1165" i="1"/>
  <c r="F1165" i="1" s="1"/>
  <c r="E373" i="1"/>
  <c r="E372" i="1" s="1"/>
  <c r="F1061" i="1"/>
  <c r="D1060" i="1"/>
  <c r="F685" i="1"/>
  <c r="D684" i="1"/>
  <c r="F465" i="1"/>
  <c r="F479" i="1"/>
  <c r="F381" i="1"/>
  <c r="D478" i="1"/>
  <c r="F478" i="1" s="1"/>
  <c r="F292" i="1"/>
  <c r="F316" i="1"/>
  <c r="F464" i="1"/>
  <c r="F484" i="1"/>
  <c r="D483" i="1"/>
  <c r="F485" i="1"/>
  <c r="F312" i="1"/>
  <c r="E307" i="1"/>
  <c r="F322" i="1"/>
  <c r="F321" i="1"/>
  <c r="D380" i="1"/>
  <c r="F375" i="1"/>
  <c r="F376" i="1"/>
  <c r="D374" i="1"/>
  <c r="F197" i="1"/>
  <c r="D196" i="1"/>
  <c r="F196" i="1" s="1"/>
  <c r="F308" i="1"/>
  <c r="F198" i="1"/>
  <c r="F313" i="1"/>
  <c r="F309" i="1"/>
  <c r="D291" i="1"/>
  <c r="D315" i="1"/>
  <c r="F315" i="1" s="1"/>
  <c r="F700" i="1" l="1"/>
  <c r="F1060" i="1"/>
  <c r="D1059" i="1"/>
  <c r="D699" i="1"/>
  <c r="D683" i="1"/>
  <c r="F684" i="1"/>
  <c r="D482" i="1"/>
  <c r="F483" i="1"/>
  <c r="D379" i="1"/>
  <c r="F379" i="1" s="1"/>
  <c r="F380" i="1"/>
  <c r="D307" i="1"/>
  <c r="F307" i="1" s="1"/>
  <c r="F374" i="1"/>
  <c r="D319" i="1"/>
  <c r="F320" i="1"/>
  <c r="F291" i="1"/>
  <c r="D290" i="1"/>
  <c r="F290" i="1" s="1"/>
  <c r="F319" i="1" l="1"/>
  <c r="D318" i="1"/>
  <c r="F318" i="1" s="1"/>
  <c r="D373" i="1"/>
  <c r="D372" i="1" s="1"/>
  <c r="D1058" i="1"/>
  <c r="F1058" i="1" s="1"/>
  <c r="F1059" i="1"/>
  <c r="F699" i="1"/>
  <c r="D698" i="1"/>
  <c r="F698" i="1" s="1"/>
  <c r="D682" i="1"/>
  <c r="F682" i="1" s="1"/>
  <c r="F683" i="1"/>
  <c r="F482" i="1"/>
  <c r="D481" i="1"/>
  <c r="F481" i="1" s="1"/>
  <c r="E721" i="1"/>
  <c r="D721" i="1"/>
  <c r="F722" i="1"/>
  <c r="E1031" i="1"/>
  <c r="D1031" i="1"/>
  <c r="F1032" i="1"/>
  <c r="F802" i="1"/>
  <c r="F801" i="1" s="1"/>
  <c r="F800" i="1" s="1"/>
  <c r="F799" i="1" s="1"/>
  <c r="F1074" i="1"/>
  <c r="F1224" i="1"/>
  <c r="E1223" i="1"/>
  <c r="E1222" i="1" s="1"/>
  <c r="E1221" i="1" s="1"/>
  <c r="E1219" i="1" s="1"/>
  <c r="E1218" i="1" s="1"/>
  <c r="E1217" i="1" s="1"/>
  <c r="D1223" i="1"/>
  <c r="E1171" i="1"/>
  <c r="E1170" i="1" s="1"/>
  <c r="E1169" i="1" s="1"/>
  <c r="D1171" i="1"/>
  <c r="D720" i="1" l="1"/>
  <c r="D716" i="1" s="1"/>
  <c r="E720" i="1"/>
  <c r="E716" i="1" s="1"/>
  <c r="F373" i="1"/>
  <c r="F372" i="1" s="1"/>
  <c r="F721" i="1"/>
  <c r="F720" i="1" s="1"/>
  <c r="F1171" i="1"/>
  <c r="F1223" i="1"/>
  <c r="D1222" i="1"/>
  <c r="D1221" i="1" s="1"/>
  <c r="F1221" i="1" s="1"/>
  <c r="D1170" i="1"/>
  <c r="E1178" i="1"/>
  <c r="E1177" i="1" s="1"/>
  <c r="D1177" i="1"/>
  <c r="D1173" i="1" s="1"/>
  <c r="F1172" i="1"/>
  <c r="F1179" i="1"/>
  <c r="F1124" i="1"/>
  <c r="E1123" i="1"/>
  <c r="E1122" i="1" s="1"/>
  <c r="E1118" i="1" s="1"/>
  <c r="E1117" i="1" s="1"/>
  <c r="D1123" i="1"/>
  <c r="E666" i="1"/>
  <c r="E665" i="1" s="1"/>
  <c r="E673" i="1"/>
  <c r="E672" i="1" s="1"/>
  <c r="D673" i="1"/>
  <c r="F674" i="1"/>
  <c r="E546" i="1"/>
  <c r="E400" i="1"/>
  <c r="E399" i="1" s="1"/>
  <c r="D400" i="1"/>
  <c r="D399" i="1" s="1"/>
  <c r="E404" i="1"/>
  <c r="E403" i="1" s="1"/>
  <c r="D404" i="1"/>
  <c r="D403" i="1" s="1"/>
  <c r="F401" i="1"/>
  <c r="F402" i="1"/>
  <c r="F405" i="1"/>
  <c r="F408" i="1"/>
  <c r="E407" i="1"/>
  <c r="E406" i="1" s="1"/>
  <c r="D407" i="1"/>
  <c r="D368" i="1"/>
  <c r="F463" i="1"/>
  <c r="F460" i="1" s="1"/>
  <c r="F428" i="1"/>
  <c r="E426" i="1"/>
  <c r="D426" i="1"/>
  <c r="F716" i="1" l="1"/>
  <c r="E1173" i="1"/>
  <c r="F1173" i="1" s="1"/>
  <c r="F1222" i="1"/>
  <c r="D1219" i="1"/>
  <c r="F1177" i="1"/>
  <c r="F1178" i="1"/>
  <c r="F1170" i="1"/>
  <c r="D1169" i="1"/>
  <c r="D1164" i="1" s="1"/>
  <c r="F1220" i="1"/>
  <c r="F1123" i="1"/>
  <c r="D1122" i="1"/>
  <c r="D1118" i="1" s="1"/>
  <c r="D1117" i="1" s="1"/>
  <c r="F407" i="1"/>
  <c r="F404" i="1"/>
  <c r="F673" i="1"/>
  <c r="D672" i="1"/>
  <c r="E398" i="1"/>
  <c r="E397" i="1" s="1"/>
  <c r="E396" i="1" s="1"/>
  <c r="F403" i="1"/>
  <c r="F399" i="1"/>
  <c r="D406" i="1"/>
  <c r="F406" i="1" s="1"/>
  <c r="F400" i="1"/>
  <c r="E1164" i="1" l="1"/>
  <c r="E1163" i="1" s="1"/>
  <c r="E1162" i="1" s="1"/>
  <c r="F1219" i="1"/>
  <c r="D1218" i="1"/>
  <c r="F1169" i="1"/>
  <c r="F1118" i="1"/>
  <c r="F1122" i="1"/>
  <c r="F672" i="1"/>
  <c r="D398" i="1"/>
  <c r="F1218" i="1" l="1"/>
  <c r="D1217" i="1"/>
  <c r="F1164" i="1"/>
  <c r="D1163" i="1"/>
  <c r="D397" i="1"/>
  <c r="F398" i="1"/>
  <c r="F1217" i="1" l="1"/>
  <c r="D1162" i="1"/>
  <c r="F1162" i="1" s="1"/>
  <c r="F1163" i="1"/>
  <c r="F397" i="1"/>
  <c r="D396" i="1"/>
  <c r="F396" i="1" s="1"/>
  <c r="E1264" i="1"/>
  <c r="E1263" i="1" s="1"/>
  <c r="D1263" i="1"/>
  <c r="E1247" i="1"/>
  <c r="D1247" i="1"/>
  <c r="F1250" i="1"/>
  <c r="E1215" i="1"/>
  <c r="E1214" i="1" s="1"/>
  <c r="D1215" i="1"/>
  <c r="D1214" i="1" s="1"/>
  <c r="D1213" i="1" s="1"/>
  <c r="F1216" i="1"/>
  <c r="E1150" i="1"/>
  <c r="D1150" i="1"/>
  <c r="F1151" i="1"/>
  <c r="E1109" i="1"/>
  <c r="D1109" i="1"/>
  <c r="F1112" i="1"/>
  <c r="E956" i="1"/>
  <c r="D956" i="1"/>
  <c r="F959" i="1"/>
  <c r="E834" i="1"/>
  <c r="E755" i="1"/>
  <c r="D755" i="1"/>
  <c r="F756" i="1"/>
  <c r="E754" i="1" l="1"/>
  <c r="E753" i="1" s="1"/>
  <c r="D754" i="1"/>
  <c r="D753" i="1" s="1"/>
  <c r="F1265" i="1"/>
  <c r="F1264" i="1"/>
  <c r="F1263" i="1" s="1"/>
  <c r="F1215" i="1"/>
  <c r="E1213" i="1"/>
  <c r="F1214" i="1"/>
  <c r="F835" i="1"/>
  <c r="F755" i="1"/>
  <c r="F754" i="1" s="1"/>
  <c r="F834" i="1"/>
  <c r="E833" i="1"/>
  <c r="E829" i="1" s="1"/>
  <c r="F519" i="1"/>
  <c r="E500" i="1"/>
  <c r="E499" i="1" s="1"/>
  <c r="D500" i="1"/>
  <c r="D499" i="1" s="1"/>
  <c r="D498" i="1" s="1"/>
  <c r="F501" i="1"/>
  <c r="E421" i="1"/>
  <c r="E420" i="1" s="1"/>
  <c r="E419" i="1" s="1"/>
  <c r="D421" i="1"/>
  <c r="D420" i="1" s="1"/>
  <c r="D419" i="1" s="1"/>
  <c r="E425" i="1"/>
  <c r="E424" i="1" s="1"/>
  <c r="D425" i="1"/>
  <c r="D424" i="1" s="1"/>
  <c r="E432" i="1"/>
  <c r="E431" i="1" s="1"/>
  <c r="D432" i="1"/>
  <c r="D431" i="1" s="1"/>
  <c r="D430" i="1" s="1"/>
  <c r="E437" i="1"/>
  <c r="E436" i="1" s="1"/>
  <c r="E435" i="1" s="1"/>
  <c r="D437" i="1"/>
  <c r="D436" i="1" s="1"/>
  <c r="D435" i="1" s="1"/>
  <c r="F422" i="1"/>
  <c r="F423" i="1"/>
  <c r="F427" i="1"/>
  <c r="F429" i="1"/>
  <c r="F433" i="1"/>
  <c r="F434" i="1"/>
  <c r="F438" i="1"/>
  <c r="F439" i="1"/>
  <c r="E368" i="1"/>
  <c r="F371" i="1"/>
  <c r="E264" i="1"/>
  <c r="E263" i="1" s="1"/>
  <c r="D264" i="1"/>
  <c r="D263" i="1" s="1"/>
  <c r="D262" i="1" s="1"/>
  <c r="D261" i="1" s="1"/>
  <c r="D260" i="1" s="1"/>
  <c r="D259" i="1" s="1"/>
  <c r="F265" i="1"/>
  <c r="F753" i="1" l="1"/>
  <c r="F1213" i="1"/>
  <c r="F829" i="1"/>
  <c r="F833" i="1"/>
  <c r="E498" i="1"/>
  <c r="F499" i="1"/>
  <c r="F500" i="1"/>
  <c r="F437" i="1"/>
  <c r="D418" i="1"/>
  <c r="D417" i="1" s="1"/>
  <c r="F436" i="1"/>
  <c r="F435" i="1" s="1"/>
  <c r="F432" i="1"/>
  <c r="F426" i="1"/>
  <c r="F424" i="1"/>
  <c r="F421" i="1"/>
  <c r="F419" i="1"/>
  <c r="F420" i="1"/>
  <c r="F425" i="1"/>
  <c r="E430" i="1"/>
  <c r="F430" i="1" s="1"/>
  <c r="F431" i="1"/>
  <c r="F264" i="1"/>
  <c r="F263" i="1"/>
  <c r="E262" i="1"/>
  <c r="F498" i="1" l="1"/>
  <c r="F832" i="1"/>
  <c r="E418" i="1"/>
  <c r="E417" i="1" s="1"/>
  <c r="E416" i="1" s="1"/>
  <c r="D416" i="1"/>
  <c r="E261" i="1"/>
  <c r="F262" i="1"/>
  <c r="F417" i="1" l="1"/>
  <c r="F416" i="1"/>
  <c r="F830" i="1"/>
  <c r="F831" i="1"/>
  <c r="F418" i="1"/>
  <c r="F261" i="1"/>
  <c r="E260" i="1"/>
  <c r="E259" i="1" s="1"/>
  <c r="F260" i="1" l="1"/>
  <c r="F259" i="1" s="1"/>
  <c r="E1262" i="1"/>
  <c r="E1244" i="1"/>
  <c r="D1244" i="1"/>
  <c r="E1239" i="1"/>
  <c r="D1239" i="1"/>
  <c r="F1241" i="1"/>
  <c r="E1231" i="1"/>
  <c r="E1230" i="1" s="1"/>
  <c r="E1229" i="1" s="1"/>
  <c r="E1228" i="1" s="1"/>
  <c r="E1227" i="1" s="1"/>
  <c r="E1226" i="1" s="1"/>
  <c r="E1225" i="1" s="1"/>
  <c r="D1231" i="1"/>
  <c r="F1232" i="1"/>
  <c r="E1208" i="1"/>
  <c r="E1207" i="1" s="1"/>
  <c r="D1208" i="1"/>
  <c r="D1207" i="1" s="1"/>
  <c r="F1209" i="1"/>
  <c r="E1186" i="1"/>
  <c r="D1186" i="1"/>
  <c r="F1187" i="1"/>
  <c r="E1147" i="1"/>
  <c r="E1146" i="1" s="1"/>
  <c r="D1147" i="1"/>
  <c r="D1146" i="1" s="1"/>
  <c r="F1148" i="1"/>
  <c r="E1106" i="1"/>
  <c r="D1106" i="1"/>
  <c r="E1094" i="1"/>
  <c r="E1093" i="1" s="1"/>
  <c r="D1094" i="1"/>
  <c r="D1093" i="1" s="1"/>
  <c r="D1092" i="1" s="1"/>
  <c r="D1091" i="1" s="1"/>
  <c r="D1090" i="1" s="1"/>
  <c r="D1089" i="1" s="1"/>
  <c r="F1095" i="1"/>
  <c r="D1262" i="1" l="1"/>
  <c r="F1208" i="1"/>
  <c r="F1231" i="1"/>
  <c r="F1146" i="1"/>
  <c r="F1147" i="1"/>
  <c r="F1207" i="1"/>
  <c r="D1230" i="1"/>
  <c r="D1229" i="1" s="1"/>
  <c r="D1228" i="1" s="1"/>
  <c r="D1227" i="1" s="1"/>
  <c r="D1226" i="1" s="1"/>
  <c r="D1225" i="1" s="1"/>
  <c r="F1225" i="1" s="1"/>
  <c r="F1094" i="1"/>
  <c r="F1093" i="1"/>
  <c r="E1092" i="1"/>
  <c r="E1081" i="1"/>
  <c r="E1080" i="1" s="1"/>
  <c r="D1081" i="1"/>
  <c r="D1080" i="1" s="1"/>
  <c r="F1082" i="1"/>
  <c r="F1083" i="1"/>
  <c r="F1084" i="1"/>
  <c r="E1072" i="1"/>
  <c r="D1072" i="1"/>
  <c r="F1076" i="1"/>
  <c r="F1073" i="1" s="1"/>
  <c r="F1069" i="1"/>
  <c r="F1070" i="1"/>
  <c r="F1071" i="1"/>
  <c r="E1068" i="1"/>
  <c r="D1068" i="1"/>
  <c r="E1045" i="1"/>
  <c r="D1045" i="1"/>
  <c r="F1048" i="1"/>
  <c r="E1042" i="1"/>
  <c r="E1041" i="1" s="1"/>
  <c r="D1042" i="1"/>
  <c r="F1034" i="1"/>
  <c r="E1028" i="1"/>
  <c r="D1028" i="1"/>
  <c r="E953" i="1"/>
  <c r="D953" i="1"/>
  <c r="E938" i="1"/>
  <c r="D938" i="1"/>
  <c r="E940" i="1"/>
  <c r="D940" i="1"/>
  <c r="F939" i="1"/>
  <c r="F941" i="1"/>
  <c r="E913" i="1"/>
  <c r="D913" i="1"/>
  <c r="F911" i="1"/>
  <c r="F910" i="1" s="1"/>
  <c r="F914" i="1"/>
  <c r="E903" i="1"/>
  <c r="E902" i="1" s="1"/>
  <c r="D903" i="1"/>
  <c r="D902" i="1" s="1"/>
  <c r="F904" i="1"/>
  <c r="D860" i="1"/>
  <c r="D859" i="1" s="1"/>
  <c r="F862" i="1"/>
  <c r="E825" i="1"/>
  <c r="D825" i="1"/>
  <c r="E827" i="1"/>
  <c r="D827" i="1"/>
  <c r="F826" i="1"/>
  <c r="F828" i="1"/>
  <c r="E676" i="1"/>
  <c r="E675" i="1" s="1"/>
  <c r="E671" i="1" s="1"/>
  <c r="D676" i="1"/>
  <c r="D675" i="1" s="1"/>
  <c r="D671" i="1" s="1"/>
  <c r="D670" i="1" s="1"/>
  <c r="F677" i="1"/>
  <c r="E580" i="1"/>
  <c r="E579" i="1" s="1"/>
  <c r="D580" i="1"/>
  <c r="D579" i="1" s="1"/>
  <c r="D578" i="1" s="1"/>
  <c r="D577" i="1" s="1"/>
  <c r="D576" i="1" s="1"/>
  <c r="D575" i="1" s="1"/>
  <c r="F581" i="1"/>
  <c r="E573" i="1"/>
  <c r="E572" i="1" s="1"/>
  <c r="D573" i="1"/>
  <c r="D572" i="1" s="1"/>
  <c r="D571" i="1" s="1"/>
  <c r="D570" i="1" s="1"/>
  <c r="D569" i="1" s="1"/>
  <c r="D568" i="1" s="1"/>
  <c r="F574" i="1"/>
  <c r="F567" i="1"/>
  <c r="D566" i="1"/>
  <c r="F566" i="1" s="1"/>
  <c r="F562" i="1"/>
  <c r="E561" i="1"/>
  <c r="E560" i="1" s="1"/>
  <c r="D561" i="1"/>
  <c r="E552" i="1"/>
  <c r="E551" i="1" s="1"/>
  <c r="E550" i="1" s="1"/>
  <c r="E549" i="1" s="1"/>
  <c r="E548" i="1" s="1"/>
  <c r="D552" i="1"/>
  <c r="D551" i="1" s="1"/>
  <c r="D550" i="1" s="1"/>
  <c r="D549" i="1" s="1"/>
  <c r="D548" i="1" s="1"/>
  <c r="F553" i="1"/>
  <c r="E538" i="1"/>
  <c r="E537" i="1" s="1"/>
  <c r="E536" i="1" s="1"/>
  <c r="E535" i="1" s="1"/>
  <c r="E534" i="1" s="1"/>
  <c r="D538" i="1"/>
  <c r="D537" i="1" s="1"/>
  <c r="D536" i="1" s="1"/>
  <c r="D535" i="1" s="1"/>
  <c r="D534" i="1" s="1"/>
  <c r="F539" i="1"/>
  <c r="E518" i="1"/>
  <c r="D518" i="1"/>
  <c r="E453" i="1"/>
  <c r="E452" i="1" s="1"/>
  <c r="D453" i="1"/>
  <c r="D452" i="1" s="1"/>
  <c r="D451" i="1" s="1"/>
  <c r="D450" i="1" s="1"/>
  <c r="D449" i="1" s="1"/>
  <c r="D448" i="1" s="1"/>
  <c r="F454" i="1"/>
  <c r="E287" i="1"/>
  <c r="E302" i="1"/>
  <c r="D302" i="1"/>
  <c r="E277" i="1"/>
  <c r="D277" i="1"/>
  <c r="D238" i="1"/>
  <c r="E233" i="1"/>
  <c r="D233" i="1"/>
  <c r="F235" i="1"/>
  <c r="E901" i="1" l="1"/>
  <c r="E892" i="1" s="1"/>
  <c r="E891" i="1" s="1"/>
  <c r="E890" i="1" s="1"/>
  <c r="F902" i="1"/>
  <c r="D901" i="1"/>
  <c r="E670" i="1"/>
  <c r="E669" i="1" s="1"/>
  <c r="E668" i="1" s="1"/>
  <c r="D669" i="1"/>
  <c r="F671" i="1"/>
  <c r="F1226" i="1"/>
  <c r="F1230" i="1"/>
  <c r="D517" i="1"/>
  <c r="F518" i="1"/>
  <c r="F1227" i="1"/>
  <c r="F1228" i="1"/>
  <c r="F1229" i="1"/>
  <c r="F1081" i="1"/>
  <c r="F1080" i="1"/>
  <c r="E1091" i="1"/>
  <c r="F1092" i="1"/>
  <c r="F676" i="1"/>
  <c r="F1072" i="1"/>
  <c r="E937" i="1"/>
  <c r="E936" i="1" s="1"/>
  <c r="D909" i="1"/>
  <c r="D908" i="1" s="1"/>
  <c r="F913" i="1"/>
  <c r="E824" i="1"/>
  <c r="E823" i="1" s="1"/>
  <c r="E909" i="1"/>
  <c r="E908" i="1" s="1"/>
  <c r="F938" i="1"/>
  <c r="D937" i="1"/>
  <c r="F940" i="1"/>
  <c r="F827" i="1"/>
  <c r="F825" i="1"/>
  <c r="D824" i="1"/>
  <c r="F903" i="1"/>
  <c r="F861" i="1"/>
  <c r="E860" i="1"/>
  <c r="F573" i="1"/>
  <c r="F675" i="1"/>
  <c r="F580" i="1"/>
  <c r="F579" i="1"/>
  <c r="E578" i="1"/>
  <c r="F572" i="1"/>
  <c r="E571" i="1"/>
  <c r="D565" i="1"/>
  <c r="F561" i="1"/>
  <c r="D560" i="1"/>
  <c r="F552" i="1"/>
  <c r="F550" i="1"/>
  <c r="F548" i="1"/>
  <c r="F551" i="1"/>
  <c r="F549" i="1"/>
  <c r="F538" i="1"/>
  <c r="F536" i="1"/>
  <c r="F534" i="1"/>
  <c r="F537" i="1"/>
  <c r="E517" i="1"/>
  <c r="F453" i="1"/>
  <c r="F452" i="1"/>
  <c r="E451" i="1"/>
  <c r="E1272" i="1"/>
  <c r="E1271" i="1" s="1"/>
  <c r="E1275" i="1"/>
  <c r="E1273" i="1"/>
  <c r="D1275" i="1"/>
  <c r="D1273" i="1"/>
  <c r="E906" i="1" l="1"/>
  <c r="E905" i="1" s="1"/>
  <c r="E870" i="1" s="1"/>
  <c r="F901" i="1"/>
  <c r="F892" i="1" s="1"/>
  <c r="D892" i="1"/>
  <c r="D891" i="1" s="1"/>
  <c r="F669" i="1"/>
  <c r="D668" i="1"/>
  <c r="F668" i="1" s="1"/>
  <c r="F670" i="1"/>
  <c r="D516" i="1"/>
  <c r="F517" i="1"/>
  <c r="F908" i="1"/>
  <c r="F909" i="1"/>
  <c r="F1091" i="1"/>
  <c r="E1090" i="1"/>
  <c r="D936" i="1"/>
  <c r="F937" i="1"/>
  <c r="D823" i="1"/>
  <c r="F823" i="1" s="1"/>
  <c r="F824" i="1"/>
  <c r="E859" i="1"/>
  <c r="F860" i="1"/>
  <c r="E577" i="1"/>
  <c r="F578" i="1"/>
  <c r="E570" i="1"/>
  <c r="F571" i="1"/>
  <c r="F535" i="1"/>
  <c r="E516" i="1"/>
  <c r="E450" i="1"/>
  <c r="F451" i="1"/>
  <c r="D890" i="1" l="1"/>
  <c r="F891" i="1"/>
  <c r="F936" i="1"/>
  <c r="F516" i="1"/>
  <c r="E1089" i="1"/>
  <c r="F1089" i="1" s="1"/>
  <c r="F1090" i="1"/>
  <c r="F859" i="1"/>
  <c r="E857" i="1"/>
  <c r="E856" i="1" s="1"/>
  <c r="F577" i="1"/>
  <c r="E576" i="1"/>
  <c r="F570" i="1"/>
  <c r="E569" i="1"/>
  <c r="F450" i="1"/>
  <c r="E449" i="1"/>
  <c r="E1238" i="1"/>
  <c r="D1238" i="1"/>
  <c r="E1243" i="1"/>
  <c r="F1245" i="1"/>
  <c r="F1248" i="1"/>
  <c r="D1246" i="1"/>
  <c r="E1211" i="1"/>
  <c r="E1210" i="1" s="1"/>
  <c r="E1206" i="1" s="1"/>
  <c r="D1211" i="1"/>
  <c r="D1210" i="1" s="1"/>
  <c r="D1206" i="1" s="1"/>
  <c r="F1196" i="1"/>
  <c r="F1212" i="1"/>
  <c r="E1194" i="1"/>
  <c r="F1186" i="1"/>
  <c r="E1185" i="1"/>
  <c r="E1184" i="1" s="1"/>
  <c r="E1183" i="1" s="1"/>
  <c r="E1182" i="1" s="1"/>
  <c r="E1181" i="1" s="1"/>
  <c r="D1185" i="1"/>
  <c r="D1184" i="1" s="1"/>
  <c r="D1183" i="1" s="1"/>
  <c r="D1182" i="1" s="1"/>
  <c r="D1181" i="1" s="1"/>
  <c r="D1180" i="1" s="1"/>
  <c r="F1158" i="1"/>
  <c r="D1157" i="1"/>
  <c r="F1161" i="1"/>
  <c r="E1160" i="1"/>
  <c r="E1159" i="1" s="1"/>
  <c r="D1160" i="1"/>
  <c r="E1149" i="1"/>
  <c r="E1145" i="1" s="1"/>
  <c r="D1149" i="1"/>
  <c r="D1145" i="1" s="1"/>
  <c r="F1144" i="1"/>
  <c r="E1143" i="1"/>
  <c r="E1142" i="1" s="1"/>
  <c r="E1138" i="1" s="1"/>
  <c r="D1143" i="1"/>
  <c r="F1133" i="1"/>
  <c r="F1132" i="1" s="1"/>
  <c r="E1131" i="1"/>
  <c r="E1130" i="1" s="1"/>
  <c r="E1129" i="1" s="1"/>
  <c r="E1128" i="1" s="1"/>
  <c r="E1127" i="1" s="1"/>
  <c r="E1126" i="1" s="1"/>
  <c r="D1132" i="1"/>
  <c r="E1108" i="1"/>
  <c r="F1104" i="1"/>
  <c r="F1107" i="1"/>
  <c r="F1110" i="1"/>
  <c r="F1111" i="1"/>
  <c r="E1105" i="1"/>
  <c r="F1103" i="1"/>
  <c r="E1102" i="1"/>
  <c r="E1101" i="1" s="1"/>
  <c r="D1102" i="1"/>
  <c r="D1101" i="1" s="1"/>
  <c r="E1087" i="1"/>
  <c r="E1086" i="1" s="1"/>
  <c r="E1085" i="1" s="1"/>
  <c r="D1087" i="1"/>
  <c r="D1086" i="1" s="1"/>
  <c r="E1067" i="1"/>
  <c r="E1066" i="1" s="1"/>
  <c r="D1067" i="1"/>
  <c r="D1066" i="1" s="1"/>
  <c r="E1056" i="1"/>
  <c r="E1055" i="1" s="1"/>
  <c r="E1054" i="1" s="1"/>
  <c r="E1053" i="1" s="1"/>
  <c r="E1052" i="1" s="1"/>
  <c r="D1056" i="1"/>
  <c r="D1055" i="1" s="1"/>
  <c r="D1054" i="1" s="1"/>
  <c r="D1053" i="1" s="1"/>
  <c r="D1052" i="1" s="1"/>
  <c r="F1057" i="1"/>
  <c r="E1023" i="1"/>
  <c r="E1022" i="1" s="1"/>
  <c r="E999" i="1"/>
  <c r="D1023" i="1"/>
  <c r="F890" i="1" l="1"/>
  <c r="E1065" i="1"/>
  <c r="E1137" i="1"/>
  <c r="E1136" i="1" s="1"/>
  <c r="E1135" i="1" s="1"/>
  <c r="E1116" i="1"/>
  <c r="E1115" i="1" s="1"/>
  <c r="E1114" i="1" s="1"/>
  <c r="E1113" i="1" s="1"/>
  <c r="D906" i="1"/>
  <c r="D905" i="1" s="1"/>
  <c r="D870" i="1" s="1"/>
  <c r="E1180" i="1"/>
  <c r="F1086" i="1"/>
  <c r="D1085" i="1"/>
  <c r="D1065" i="1" s="1"/>
  <c r="F858" i="1"/>
  <c r="E575" i="1"/>
  <c r="F575" i="1" s="1"/>
  <c r="F576" i="1"/>
  <c r="E568" i="1"/>
  <c r="F568" i="1" s="1"/>
  <c r="F569" i="1"/>
  <c r="F1106" i="1"/>
  <c r="F1211" i="1"/>
  <c r="E448" i="1"/>
  <c r="F448" i="1" s="1"/>
  <c r="F449" i="1"/>
  <c r="F1244" i="1"/>
  <c r="D1243" i="1"/>
  <c r="D1237" i="1" s="1"/>
  <c r="D1236" i="1" s="1"/>
  <c r="D1235" i="1" s="1"/>
  <c r="D1234" i="1" s="1"/>
  <c r="D1233" i="1" s="1"/>
  <c r="F1143" i="1"/>
  <c r="F1160" i="1"/>
  <c r="F1206" i="1"/>
  <c r="F1210" i="1"/>
  <c r="E1193" i="1"/>
  <c r="E1192" i="1" s="1"/>
  <c r="F1185" i="1"/>
  <c r="F1183" i="1"/>
  <c r="F1184" i="1"/>
  <c r="F1182" i="1"/>
  <c r="D1159" i="1"/>
  <c r="F1159" i="1" s="1"/>
  <c r="D1156" i="1"/>
  <c r="D1142" i="1"/>
  <c r="D1138" i="1" s="1"/>
  <c r="F1145" i="1"/>
  <c r="D1131" i="1"/>
  <c r="F1109" i="1"/>
  <c r="D1105" i="1"/>
  <c r="F1105" i="1" s="1"/>
  <c r="F1068" i="1"/>
  <c r="F1101" i="1"/>
  <c r="D1108" i="1"/>
  <c r="E1100" i="1"/>
  <c r="E1099" i="1" s="1"/>
  <c r="E1098" i="1" s="1"/>
  <c r="E1097" i="1" s="1"/>
  <c r="E1096" i="1" s="1"/>
  <c r="F1102" i="1"/>
  <c r="F1067" i="1"/>
  <c r="F1056" i="1"/>
  <c r="F1053" i="1"/>
  <c r="F1038" i="1"/>
  <c r="F1039" i="1"/>
  <c r="F1040" i="1"/>
  <c r="F1043" i="1"/>
  <c r="F1046" i="1"/>
  <c r="F1047" i="1"/>
  <c r="E1044" i="1"/>
  <c r="E1037" i="1"/>
  <c r="E1036" i="1" s="1"/>
  <c r="D1037" i="1"/>
  <c r="D1036" i="1" s="1"/>
  <c r="F1024" i="1"/>
  <c r="F1025" i="1"/>
  <c r="F1026" i="1"/>
  <c r="E1030" i="1"/>
  <c r="D1030" i="1"/>
  <c r="E1027" i="1"/>
  <c r="D1027" i="1"/>
  <c r="F1029" i="1"/>
  <c r="F1033" i="1"/>
  <c r="F1002" i="1"/>
  <c r="F1009" i="1"/>
  <c r="E1008" i="1"/>
  <c r="E1007" i="1" s="1"/>
  <c r="E1006" i="1" s="1"/>
  <c r="D1008" i="1"/>
  <c r="F1000" i="1"/>
  <c r="E1001" i="1"/>
  <c r="E998" i="1" s="1"/>
  <c r="E997" i="1" s="1"/>
  <c r="E996" i="1" s="1"/>
  <c r="D999" i="1"/>
  <c r="E981" i="1"/>
  <c r="F982" i="1"/>
  <c r="D983" i="1"/>
  <c r="F970" i="1"/>
  <c r="D981" i="1"/>
  <c r="E969" i="1"/>
  <c r="E968" i="1" s="1"/>
  <c r="D969" i="1"/>
  <c r="F963" i="1"/>
  <c r="E962" i="1"/>
  <c r="E961" i="1" s="1"/>
  <c r="E960" i="1" s="1"/>
  <c r="D962" i="1"/>
  <c r="D961" i="1" s="1"/>
  <c r="F957" i="1"/>
  <c r="E955" i="1"/>
  <c r="D955" i="1"/>
  <c r="D952" i="1"/>
  <c r="F949" i="1"/>
  <c r="F951" i="1"/>
  <c r="F954" i="1"/>
  <c r="F958" i="1"/>
  <c r="E947" i="1"/>
  <c r="F849" i="1"/>
  <c r="F848" i="1" s="1"/>
  <c r="D856" i="1"/>
  <c r="F847" i="1"/>
  <c r="F846" i="1" s="1"/>
  <c r="F820" i="1"/>
  <c r="F822" i="1"/>
  <c r="E819" i="1"/>
  <c r="D819" i="1"/>
  <c r="E821" i="1"/>
  <c r="D821" i="1"/>
  <c r="F814" i="1"/>
  <c r="F816" i="1"/>
  <c r="D813" i="1"/>
  <c r="E815" i="1"/>
  <c r="D815" i="1"/>
  <c r="F808" i="1"/>
  <c r="F810" i="1"/>
  <c r="E807" i="1"/>
  <c r="D807" i="1"/>
  <c r="E809" i="1"/>
  <c r="D809" i="1"/>
  <c r="F736" i="1"/>
  <c r="F747" i="1"/>
  <c r="F730" i="1"/>
  <c r="F734" i="1"/>
  <c r="E733" i="1"/>
  <c r="D733" i="1"/>
  <c r="E735" i="1"/>
  <c r="D735" i="1"/>
  <c r="E727" i="1"/>
  <c r="D727" i="1"/>
  <c r="F728" i="1"/>
  <c r="E729" i="1"/>
  <c r="D729" i="1"/>
  <c r="F695" i="1"/>
  <c r="E694" i="1"/>
  <c r="E693" i="1" s="1"/>
  <c r="E692" i="1" s="1"/>
  <c r="E691" i="1" s="1"/>
  <c r="E690" i="1" s="1"/>
  <c r="E689" i="1" s="1"/>
  <c r="D694" i="1"/>
  <c r="D693" i="1" s="1"/>
  <c r="D692" i="1" s="1"/>
  <c r="D691" i="1" s="1"/>
  <c r="D690" i="1" s="1"/>
  <c r="D689" i="1" s="1"/>
  <c r="D666" i="1"/>
  <c r="D665" i="1" s="1"/>
  <c r="E637" i="1"/>
  <c r="E636" i="1" s="1"/>
  <c r="D637" i="1"/>
  <c r="D636" i="1" s="1"/>
  <c r="E639" i="1"/>
  <c r="D639" i="1"/>
  <c r="F638" i="1"/>
  <c r="F640" i="1"/>
  <c r="F624" i="1"/>
  <c r="F623" i="1" s="1"/>
  <c r="E622" i="1"/>
  <c r="E621" i="1" s="1"/>
  <c r="E620" i="1" s="1"/>
  <c r="F617" i="1"/>
  <c r="E616" i="1"/>
  <c r="E615" i="1" s="1"/>
  <c r="E614" i="1" s="1"/>
  <c r="E613" i="1" s="1"/>
  <c r="D616" i="1"/>
  <c r="F596" i="1"/>
  <c r="E595" i="1"/>
  <c r="E594" i="1" s="1"/>
  <c r="D595" i="1"/>
  <c r="E587" i="1"/>
  <c r="E586" i="1" s="1"/>
  <c r="E585" i="1" s="1"/>
  <c r="E584" i="1" s="1"/>
  <c r="E583" i="1" s="1"/>
  <c r="E582" i="1" s="1"/>
  <c r="D587" i="1"/>
  <c r="F588" i="1"/>
  <c r="E565" i="1"/>
  <c r="E564" i="1" s="1"/>
  <c r="E563" i="1" s="1"/>
  <c r="E559" i="1"/>
  <c r="D559" i="1"/>
  <c r="D558" i="1" s="1"/>
  <c r="E544" i="1"/>
  <c r="E543" i="1" s="1"/>
  <c r="E542" i="1" s="1"/>
  <c r="D546" i="1"/>
  <c r="F547" i="1"/>
  <c r="E494" i="1"/>
  <c r="E493" i="1" s="1"/>
  <c r="F495" i="1"/>
  <c r="F497" i="1"/>
  <c r="E496" i="1"/>
  <c r="D496" i="1"/>
  <c r="D494" i="1"/>
  <c r="D493" i="1" s="1"/>
  <c r="F948" i="1" l="1"/>
  <c r="D978" i="1"/>
  <c r="D974" i="1" s="1"/>
  <c r="D973" i="1" s="1"/>
  <c r="E978" i="1"/>
  <c r="E974" i="1" s="1"/>
  <c r="E973" i="1" s="1"/>
  <c r="E732" i="1"/>
  <c r="E731" i="1" s="1"/>
  <c r="E967" i="1"/>
  <c r="E966" i="1" s="1"/>
  <c r="E1021" i="1"/>
  <c r="F845" i="1"/>
  <c r="E812" i="1"/>
  <c r="E811" i="1" s="1"/>
  <c r="F983" i="1"/>
  <c r="E1191" i="1"/>
  <c r="E1190" i="1" s="1"/>
  <c r="E1189" i="1" s="1"/>
  <c r="E619" i="1"/>
  <c r="E618" i="1" s="1"/>
  <c r="E1035" i="1"/>
  <c r="D1007" i="1"/>
  <c r="F1142" i="1"/>
  <c r="F906" i="1"/>
  <c r="D1100" i="1"/>
  <c r="F1100" i="1" s="1"/>
  <c r="E995" i="1"/>
  <c r="E994" i="1" s="1"/>
  <c r="E1005" i="1"/>
  <c r="E664" i="1"/>
  <c r="E593" i="1"/>
  <c r="F1243" i="1"/>
  <c r="F1180" i="1"/>
  <c r="F1181" i="1"/>
  <c r="F1085" i="1"/>
  <c r="D1064" i="1"/>
  <c r="D1051" i="1" s="1"/>
  <c r="F905" i="1"/>
  <c r="F870" i="1" s="1"/>
  <c r="E612" i="1"/>
  <c r="E611" i="1" s="1"/>
  <c r="D1155" i="1"/>
  <c r="F727" i="1"/>
  <c r="D1130" i="1"/>
  <c r="F1131" i="1"/>
  <c r="F496" i="1"/>
  <c r="F1027" i="1"/>
  <c r="F815" i="1"/>
  <c r="F819" i="1"/>
  <c r="E946" i="1"/>
  <c r="F1066" i="1"/>
  <c r="F1030" i="1"/>
  <c r="F1042" i="1"/>
  <c r="D998" i="1"/>
  <c r="D997" i="1" s="1"/>
  <c r="D996" i="1" s="1"/>
  <c r="F1036" i="1"/>
  <c r="F1045" i="1"/>
  <c r="D742" i="1"/>
  <c r="D1044" i="1"/>
  <c r="F1044" i="1" s="1"/>
  <c r="F1037" i="1"/>
  <c r="D1041" i="1"/>
  <c r="F1041" i="1" s="1"/>
  <c r="F1023" i="1"/>
  <c r="F1028" i="1"/>
  <c r="D1022" i="1"/>
  <c r="D1021" i="1" s="1"/>
  <c r="F955" i="1"/>
  <c r="F969" i="1"/>
  <c r="F1008" i="1"/>
  <c r="F985" i="1"/>
  <c r="F1001" i="1"/>
  <c r="D968" i="1"/>
  <c r="F981" i="1"/>
  <c r="F978" i="1" s="1"/>
  <c r="F952" i="1"/>
  <c r="F961" i="1"/>
  <c r="D960" i="1"/>
  <c r="D947" i="1"/>
  <c r="F956" i="1"/>
  <c r="F962" i="1"/>
  <c r="F953" i="1"/>
  <c r="F809" i="1"/>
  <c r="F807" i="1"/>
  <c r="F813" i="1"/>
  <c r="F821" i="1"/>
  <c r="D855" i="1"/>
  <c r="D854" i="1" s="1"/>
  <c r="F666" i="1"/>
  <c r="E806" i="1"/>
  <c r="E805" i="1" s="1"/>
  <c r="E818" i="1"/>
  <c r="E817" i="1" s="1"/>
  <c r="E845" i="1"/>
  <c r="E844" i="1" s="1"/>
  <c r="F729" i="1"/>
  <c r="D726" i="1"/>
  <c r="D725" i="1" s="1"/>
  <c r="F735" i="1"/>
  <c r="F733" i="1"/>
  <c r="D812" i="1"/>
  <c r="D845" i="1"/>
  <c r="F746" i="1"/>
  <c r="D806" i="1"/>
  <c r="D818" i="1"/>
  <c r="D622" i="1"/>
  <c r="F622" i="1" s="1"/>
  <c r="D635" i="1"/>
  <c r="D634" i="1" s="1"/>
  <c r="D633" i="1" s="1"/>
  <c r="D632" i="1" s="1"/>
  <c r="D664" i="1"/>
  <c r="F616" i="1"/>
  <c r="E726" i="1"/>
  <c r="D732" i="1"/>
  <c r="F693" i="1"/>
  <c r="F691" i="1"/>
  <c r="F694" i="1"/>
  <c r="F692" i="1"/>
  <c r="F690" i="1"/>
  <c r="F565" i="1"/>
  <c r="F587" i="1"/>
  <c r="F595" i="1"/>
  <c r="D615" i="1"/>
  <c r="F615" i="1" s="1"/>
  <c r="F639" i="1"/>
  <c r="E635" i="1"/>
  <c r="F636" i="1"/>
  <c r="F637" i="1"/>
  <c r="F560" i="1"/>
  <c r="D594" i="1"/>
  <c r="D564" i="1"/>
  <c r="D563" i="1" s="1"/>
  <c r="D586" i="1"/>
  <c r="D585" i="1" s="1"/>
  <c r="D584" i="1" s="1"/>
  <c r="D583" i="1" s="1"/>
  <c r="D582" i="1" s="1"/>
  <c r="E558" i="1"/>
  <c r="F558" i="1" s="1"/>
  <c r="F559" i="1"/>
  <c r="E541" i="1"/>
  <c r="E540" i="1" s="1"/>
  <c r="E533" i="1" s="1"/>
  <c r="F546" i="1"/>
  <c r="E492" i="1"/>
  <c r="E491" i="1" s="1"/>
  <c r="E490" i="1" s="1"/>
  <c r="D492" i="1"/>
  <c r="D491" i="1" s="1"/>
  <c r="D490" i="1" s="1"/>
  <c r="E188" i="1"/>
  <c r="E187" i="1" s="1"/>
  <c r="E183" i="1"/>
  <c r="E182" i="1" s="1"/>
  <c r="F474" i="1"/>
  <c r="F477" i="1"/>
  <c r="E476" i="1"/>
  <c r="E475" i="1" s="1"/>
  <c r="D476" i="1"/>
  <c r="D475" i="1" s="1"/>
  <c r="F472" i="1"/>
  <c r="E470" i="1"/>
  <c r="D470" i="1"/>
  <c r="E459" i="1"/>
  <c r="D459" i="1"/>
  <c r="D458" i="1" s="1"/>
  <c r="F415" i="1"/>
  <c r="E414" i="1"/>
  <c r="E413" i="1" s="1"/>
  <c r="E412" i="1" s="1"/>
  <c r="E411" i="1" s="1"/>
  <c r="E410" i="1" s="1"/>
  <c r="E409" i="1" s="1"/>
  <c r="D414" i="1"/>
  <c r="D413" i="1" s="1"/>
  <c r="F361" i="1"/>
  <c r="F363" i="1"/>
  <c r="F366" i="1"/>
  <c r="F369" i="1"/>
  <c r="F370" i="1"/>
  <c r="E365" i="1"/>
  <c r="E364" i="1" s="1"/>
  <c r="D365" i="1"/>
  <c r="E367" i="1"/>
  <c r="E352" i="1"/>
  <c r="E351" i="1" s="1"/>
  <c r="D352" i="1"/>
  <c r="D351" i="1" s="1"/>
  <c r="F353" i="1"/>
  <c r="F354" i="1"/>
  <c r="F355" i="1"/>
  <c r="E343" i="1"/>
  <c r="E342" i="1" s="1"/>
  <c r="D343" i="1"/>
  <c r="D342" i="1" s="1"/>
  <c r="E347" i="1"/>
  <c r="D347" i="1"/>
  <c r="F344" i="1"/>
  <c r="F345" i="1"/>
  <c r="F346" i="1"/>
  <c r="F350" i="1"/>
  <c r="F348" i="1" s="1"/>
  <c r="F338" i="1"/>
  <c r="E337" i="1"/>
  <c r="E336" i="1" s="1"/>
  <c r="E335" i="1" s="1"/>
  <c r="E334" i="1" s="1"/>
  <c r="E333" i="1" s="1"/>
  <c r="D337" i="1"/>
  <c r="D336" i="1" s="1"/>
  <c r="F330" i="1"/>
  <c r="E329" i="1"/>
  <c r="E328" i="1" s="1"/>
  <c r="E327" i="1" s="1"/>
  <c r="E326" i="1" s="1"/>
  <c r="E325" i="1" s="1"/>
  <c r="E324" i="1" s="1"/>
  <c r="D329" i="1"/>
  <c r="D328" i="1" s="1"/>
  <c r="E305" i="1"/>
  <c r="E304" i="1" s="1"/>
  <c r="D305" i="1"/>
  <c r="D304" i="1" s="1"/>
  <c r="F306" i="1"/>
  <c r="E298" i="1"/>
  <c r="E297" i="1" s="1"/>
  <c r="D298" i="1"/>
  <c r="E301" i="1"/>
  <c r="D301" i="1"/>
  <c r="F299" i="1"/>
  <c r="F300" i="1"/>
  <c r="F303" i="1"/>
  <c r="D287" i="1"/>
  <c r="D286" i="1" s="1"/>
  <c r="D285" i="1" s="1"/>
  <c r="D284" i="1" s="1"/>
  <c r="F282" i="1"/>
  <c r="F288" i="1"/>
  <c r="F289" i="1"/>
  <c r="F273" i="1"/>
  <c r="F274" i="1"/>
  <c r="F275" i="1"/>
  <c r="F278" i="1"/>
  <c r="E272" i="1"/>
  <c r="E271" i="1" s="1"/>
  <c r="F281" i="1"/>
  <c r="E280" i="1"/>
  <c r="E279" i="1" s="1"/>
  <c r="D280" i="1"/>
  <c r="D272" i="1"/>
  <c r="E276" i="1"/>
  <c r="E257" i="1"/>
  <c r="E256" i="1" s="1"/>
  <c r="F254" i="1"/>
  <c r="F255" i="1"/>
  <c r="F258" i="1"/>
  <c r="E253" i="1"/>
  <c r="E252" i="1" s="1"/>
  <c r="D253" i="1"/>
  <c r="D252" i="1" s="1"/>
  <c r="D257" i="1"/>
  <c r="D256" i="1" s="1"/>
  <c r="D242" i="1"/>
  <c r="D241" i="1" s="1"/>
  <c r="E246" i="1"/>
  <c r="E245" i="1" s="1"/>
  <c r="E232" i="1"/>
  <c r="D232" i="1"/>
  <c r="F236" i="1"/>
  <c r="F239" i="1"/>
  <c r="E237" i="1"/>
  <c r="E226" i="1"/>
  <c r="E225" i="1" s="1"/>
  <c r="F224" i="1"/>
  <c r="F227" i="1"/>
  <c r="D221" i="1"/>
  <c r="D220" i="1" s="1"/>
  <c r="D226" i="1"/>
  <c r="E210" i="1"/>
  <c r="E209" i="1" s="1"/>
  <c r="D210" i="1"/>
  <c r="D209" i="1" s="1"/>
  <c r="E214" i="1"/>
  <c r="E213" i="1" s="1"/>
  <c r="D214" i="1"/>
  <c r="F211" i="1"/>
  <c r="F212" i="1"/>
  <c r="F215" i="1"/>
  <c r="F203" i="1"/>
  <c r="F204" i="1"/>
  <c r="F207" i="1"/>
  <c r="E206" i="1"/>
  <c r="E205" i="1" s="1"/>
  <c r="D202" i="1"/>
  <c r="D201" i="1" s="1"/>
  <c r="D206" i="1"/>
  <c r="D205" i="1" s="1"/>
  <c r="F974" i="1" l="1"/>
  <c r="F973" i="1" s="1"/>
  <c r="E965" i="1"/>
  <c r="E964" i="1" s="1"/>
  <c r="E788" i="1"/>
  <c r="F732" i="1"/>
  <c r="E1020" i="1"/>
  <c r="E1019" i="1" s="1"/>
  <c r="E1003" i="1" s="1"/>
  <c r="F968" i="1"/>
  <c r="F967" i="1" s="1"/>
  <c r="D967" i="1"/>
  <c r="E591" i="1"/>
  <c r="E590" i="1" s="1"/>
  <c r="E589" i="1" s="1"/>
  <c r="E592" i="1"/>
  <c r="F226" i="1"/>
  <c r="D1006" i="1"/>
  <c r="D1005" i="1" s="1"/>
  <c r="E469" i="1"/>
  <c r="E468" i="1" s="1"/>
  <c r="E467" i="1" s="1"/>
  <c r="D469" i="1"/>
  <c r="D468" i="1" s="1"/>
  <c r="D467" i="1" s="1"/>
  <c r="E458" i="1"/>
  <c r="E457" i="1" s="1"/>
  <c r="F365" i="1"/>
  <c r="F1007" i="1"/>
  <c r="F1138" i="1"/>
  <c r="D1137" i="1"/>
  <c r="D1136" i="1" s="1"/>
  <c r="D1135" i="1" s="1"/>
  <c r="D1099" i="1"/>
  <c r="F1099" i="1" s="1"/>
  <c r="D1050" i="1"/>
  <c r="E945" i="1"/>
  <c r="E944" i="1" s="1"/>
  <c r="E1004" i="1"/>
  <c r="E642" i="1"/>
  <c r="E641" i="1" s="1"/>
  <c r="F664" i="1"/>
  <c r="F594" i="1"/>
  <c r="D593" i="1"/>
  <c r="D592" i="1" s="1"/>
  <c r="F563" i="1"/>
  <c r="F272" i="1"/>
  <c r="E557" i="1"/>
  <c r="E556" i="1" s="1"/>
  <c r="E532" i="1"/>
  <c r="F360" i="1"/>
  <c r="F359" i="1" s="1"/>
  <c r="D621" i="1"/>
  <c r="D620" i="1" s="1"/>
  <c r="F665" i="1"/>
  <c r="D1154" i="1"/>
  <c r="F1117" i="1"/>
  <c r="F1130" i="1"/>
  <c r="D1129" i="1"/>
  <c r="D1035" i="1"/>
  <c r="D1020" i="1" s="1"/>
  <c r="F1065" i="1"/>
  <c r="E1064" i="1"/>
  <c r="E1051" i="1" s="1"/>
  <c r="F1022" i="1"/>
  <c r="D995" i="1"/>
  <c r="F947" i="1"/>
  <c r="D946" i="1"/>
  <c r="D945" i="1" s="1"/>
  <c r="F984" i="1"/>
  <c r="D614" i="1"/>
  <c r="F960" i="1"/>
  <c r="F586" i="1"/>
  <c r="F818" i="1"/>
  <c r="D817" i="1"/>
  <c r="F817" i="1" s="1"/>
  <c r="F812" i="1"/>
  <c r="D811" i="1"/>
  <c r="F811" i="1" s="1"/>
  <c r="F806" i="1"/>
  <c r="D805" i="1"/>
  <c r="D844" i="1"/>
  <c r="D731" i="1"/>
  <c r="F238" i="1"/>
  <c r="F564" i="1"/>
  <c r="E634" i="1"/>
  <c r="E633" i="1" s="1"/>
  <c r="E632" i="1" s="1"/>
  <c r="E597" i="1" s="1"/>
  <c r="F635" i="1"/>
  <c r="F475" i="1"/>
  <c r="F470" i="1"/>
  <c r="F471" i="1"/>
  <c r="F476" i="1"/>
  <c r="D457" i="1"/>
  <c r="F413" i="1"/>
  <c r="D412" i="1"/>
  <c r="F414" i="1"/>
  <c r="F368" i="1"/>
  <c r="E341" i="1"/>
  <c r="E340" i="1" s="1"/>
  <c r="E339" i="1" s="1"/>
  <c r="D367" i="1"/>
  <c r="F367" i="1" s="1"/>
  <c r="E358" i="1"/>
  <c r="E357" i="1" s="1"/>
  <c r="E356" i="1" s="1"/>
  <c r="D364" i="1"/>
  <c r="F364" i="1" s="1"/>
  <c r="D359" i="1"/>
  <c r="F328" i="1"/>
  <c r="D327" i="1"/>
  <c r="F336" i="1"/>
  <c r="D335" i="1"/>
  <c r="D341" i="1"/>
  <c r="E296" i="1"/>
  <c r="E295" i="1" s="1"/>
  <c r="F329" i="1"/>
  <c r="F337" i="1"/>
  <c r="F352" i="1"/>
  <c r="F277" i="1"/>
  <c r="F351" i="1"/>
  <c r="F343" i="1"/>
  <c r="D276" i="1"/>
  <c r="F276" i="1" s="1"/>
  <c r="F302" i="1"/>
  <c r="F298" i="1"/>
  <c r="F305" i="1"/>
  <c r="F301" i="1"/>
  <c r="D297" i="1"/>
  <c r="F280" i="1"/>
  <c r="D271" i="1"/>
  <c r="D279" i="1"/>
  <c r="F279" i="1" s="1"/>
  <c r="E270" i="1"/>
  <c r="E269" i="1" s="1"/>
  <c r="E268" i="1" s="1"/>
  <c r="E267" i="1" s="1"/>
  <c r="D251" i="1"/>
  <c r="D250" i="1" s="1"/>
  <c r="D249" i="1" s="1"/>
  <c r="D248" i="1" s="1"/>
  <c r="F256" i="1"/>
  <c r="F257" i="1"/>
  <c r="E251" i="1"/>
  <c r="E250" i="1" s="1"/>
  <c r="E249" i="1" s="1"/>
  <c r="E248" i="1" s="1"/>
  <c r="F253" i="1"/>
  <c r="F252" i="1"/>
  <c r="D225" i="1"/>
  <c r="D219" i="1" s="1"/>
  <c r="D218" i="1" s="1"/>
  <c r="D217" i="1" s="1"/>
  <c r="D216" i="1" s="1"/>
  <c r="F214" i="1"/>
  <c r="D237" i="1"/>
  <c r="F237" i="1" s="1"/>
  <c r="E231" i="1"/>
  <c r="E230" i="1" s="1"/>
  <c r="D200" i="1"/>
  <c r="D213" i="1"/>
  <c r="D208" i="1" s="1"/>
  <c r="E208" i="1"/>
  <c r="F210" i="1"/>
  <c r="F205" i="1"/>
  <c r="F206" i="1"/>
  <c r="E192" i="1"/>
  <c r="D192" i="1"/>
  <c r="D191" i="1" s="1"/>
  <c r="F189" i="1"/>
  <c r="F190" i="1"/>
  <c r="F193" i="1"/>
  <c r="F194" i="1"/>
  <c r="F195" i="1"/>
  <c r="D188" i="1"/>
  <c r="D187" i="1" s="1"/>
  <c r="F187" i="1" s="1"/>
  <c r="F186" i="1"/>
  <c r="F184" i="1"/>
  <c r="F185" i="1"/>
  <c r="D183" i="1"/>
  <c r="F176" i="1"/>
  <c r="E332" i="1" l="1"/>
  <c r="E993" i="1"/>
  <c r="D788" i="1"/>
  <c r="D787" i="1" s="1"/>
  <c r="D786" i="1" s="1"/>
  <c r="D770" i="1" s="1"/>
  <c r="F592" i="1"/>
  <c r="F621" i="1"/>
  <c r="F620" i="1" s="1"/>
  <c r="D619" i="1"/>
  <c r="D618" i="1" s="1"/>
  <c r="F1006" i="1"/>
  <c r="D1004" i="1"/>
  <c r="F1005" i="1"/>
  <c r="F731" i="1"/>
  <c r="D1098" i="1"/>
  <c r="F1098" i="1" s="1"/>
  <c r="D182" i="1"/>
  <c r="D181" i="1" s="1"/>
  <c r="E1050" i="1"/>
  <c r="F1020" i="1"/>
  <c r="D1019" i="1"/>
  <c r="D557" i="1"/>
  <c r="D556" i="1" s="1"/>
  <c r="F614" i="1"/>
  <c r="F608" i="1" s="1"/>
  <c r="D613" i="1"/>
  <c r="D612" i="1" s="1"/>
  <c r="F844" i="1"/>
  <c r="F805" i="1"/>
  <c r="D1116" i="1"/>
  <c r="D1115" i="1" s="1"/>
  <c r="D1114" i="1" s="1"/>
  <c r="D1113" i="1" s="1"/>
  <c r="F1035" i="1"/>
  <c r="D1153" i="1"/>
  <c r="D1128" i="1"/>
  <c r="F1129" i="1"/>
  <c r="D966" i="1"/>
  <c r="F1021" i="1"/>
  <c r="D994" i="1"/>
  <c r="F946" i="1"/>
  <c r="D944" i="1"/>
  <c r="F593" i="1"/>
  <c r="D591" i="1"/>
  <c r="F468" i="1"/>
  <c r="D411" i="1"/>
  <c r="F412" i="1"/>
  <c r="D358" i="1"/>
  <c r="D334" i="1"/>
  <c r="D333" i="1" s="1"/>
  <c r="F335" i="1"/>
  <c r="D326" i="1"/>
  <c r="F327" i="1"/>
  <c r="F341" i="1"/>
  <c r="D340" i="1"/>
  <c r="F297" i="1"/>
  <c r="D296" i="1"/>
  <c r="D270" i="1"/>
  <c r="F271" i="1"/>
  <c r="F225" i="1"/>
  <c r="F250" i="1"/>
  <c r="F251" i="1"/>
  <c r="F248" i="1"/>
  <c r="F249" i="1"/>
  <c r="D231" i="1"/>
  <c r="D230" i="1" s="1"/>
  <c r="F213" i="1"/>
  <c r="F192" i="1"/>
  <c r="F183" i="1"/>
  <c r="F188" i="1"/>
  <c r="F1019" i="1" l="1"/>
  <c r="F1003" i="1" s="1"/>
  <c r="D1003" i="1"/>
  <c r="D993" i="1" s="1"/>
  <c r="F788" i="1"/>
  <c r="D295" i="1"/>
  <c r="D283" i="1" s="1"/>
  <c r="D180" i="1"/>
  <c r="D179" i="1" s="1"/>
  <c r="D178" i="1" s="1"/>
  <c r="F966" i="1"/>
  <c r="D965" i="1"/>
  <c r="D964" i="1" s="1"/>
  <c r="D1097" i="1"/>
  <c r="D1096" i="1" s="1"/>
  <c r="F182" i="1"/>
  <c r="F1116" i="1"/>
  <c r="F613" i="1"/>
  <c r="D1152" i="1"/>
  <c r="D1134" i="1" s="1"/>
  <c r="F1128" i="1"/>
  <c r="D1127" i="1"/>
  <c r="F1115" i="1"/>
  <c r="F945" i="1"/>
  <c r="D642" i="1"/>
  <c r="D641" i="1" s="1"/>
  <c r="F619" i="1"/>
  <c r="F618" i="1" s="1"/>
  <c r="D611" i="1"/>
  <c r="D597" i="1" s="1"/>
  <c r="F612" i="1"/>
  <c r="F591" i="1"/>
  <c r="D590" i="1"/>
  <c r="F411" i="1"/>
  <c r="D410" i="1"/>
  <c r="F358" i="1"/>
  <c r="D357" i="1"/>
  <c r="D339" i="1"/>
  <c r="F339" i="1" s="1"/>
  <c r="F340" i="1"/>
  <c r="F326" i="1"/>
  <c r="D325" i="1"/>
  <c r="F334" i="1"/>
  <c r="F270" i="1"/>
  <c r="D269" i="1"/>
  <c r="F230" i="1"/>
  <c r="F1097" i="1" l="1"/>
  <c r="D1126" i="1"/>
  <c r="F1127" i="1"/>
  <c r="D1049" i="1"/>
  <c r="F944" i="1"/>
  <c r="D943" i="1"/>
  <c r="D942" i="1" s="1"/>
  <c r="F642" i="1"/>
  <c r="F611" i="1"/>
  <c r="F590" i="1"/>
  <c r="D589" i="1"/>
  <c r="D409" i="1"/>
  <c r="F409" i="1" s="1"/>
  <c r="F410" i="1"/>
  <c r="F333" i="1"/>
  <c r="D356" i="1"/>
  <c r="F356" i="1" s="1"/>
  <c r="F357" i="1"/>
  <c r="D324" i="1"/>
  <c r="F325" i="1"/>
  <c r="D268" i="1"/>
  <c r="F269" i="1"/>
  <c r="F332" i="1" l="1"/>
  <c r="D332" i="1"/>
  <c r="F605" i="1"/>
  <c r="F600" i="1" s="1"/>
  <c r="F599" i="1" s="1"/>
  <c r="F598" i="1" s="1"/>
  <c r="F324" i="1"/>
  <c r="F1126" i="1"/>
  <c r="D1125" i="1"/>
  <c r="F268" i="1"/>
  <c r="D267" i="1"/>
  <c r="F267" i="1" s="1"/>
  <c r="E514" i="1"/>
  <c r="E513" i="1" s="1"/>
  <c r="E512" i="1" s="1"/>
  <c r="F511" i="1" l="1"/>
  <c r="E510" i="1"/>
  <c r="E489" i="1"/>
  <c r="E488" i="1" s="1"/>
  <c r="F857" i="1"/>
  <c r="E506" i="1" l="1"/>
  <c r="E505" i="1" s="1"/>
  <c r="E504" i="1" s="1"/>
  <c r="E503" i="1" s="1"/>
  <c r="E502" i="1" s="1"/>
  <c r="E487" i="1" s="1"/>
  <c r="F510" i="1"/>
  <c r="F506" i="1" s="1"/>
  <c r="E855" i="1"/>
  <c r="E854" i="1" s="1"/>
  <c r="E787" i="1" s="1"/>
  <c r="F856" i="1"/>
  <c r="F515" i="1"/>
  <c r="D514" i="1"/>
  <c r="F854" i="1" l="1"/>
  <c r="F787" i="1" s="1"/>
  <c r="E786" i="1"/>
  <c r="E770" i="1" s="1"/>
  <c r="F855" i="1"/>
  <c r="F514" i="1"/>
  <c r="D513" i="1"/>
  <c r="F1088" i="1" l="1"/>
  <c r="F1087" i="1"/>
  <c r="F513" i="1"/>
  <c r="D512" i="1"/>
  <c r="D505" i="1" s="1"/>
  <c r="D504" i="1" s="1"/>
  <c r="D503" i="1" s="1"/>
  <c r="F1281" i="1"/>
  <c r="F1284" i="1"/>
  <c r="E1283" i="1"/>
  <c r="E1282" i="1" s="1"/>
  <c r="E1280" i="1"/>
  <c r="E1279" i="1" s="1"/>
  <c r="D1280" i="1"/>
  <c r="D1283" i="1"/>
  <c r="D1282" i="1" s="1"/>
  <c r="D1272" i="1"/>
  <c r="D1271" i="1" s="1"/>
  <c r="E1286" i="1"/>
  <c r="D1286" i="1"/>
  <c r="D489" i="1" l="1"/>
  <c r="D488" i="1" s="1"/>
  <c r="F1283" i="1"/>
  <c r="F1280" i="1"/>
  <c r="F512" i="1"/>
  <c r="D1279" i="1"/>
  <c r="F1279" i="1" s="1"/>
  <c r="E1278" i="1"/>
  <c r="E1277" i="1" s="1"/>
  <c r="E1270" i="1" s="1"/>
  <c r="F1282" i="1" l="1"/>
  <c r="D1278" i="1"/>
  <c r="E725" i="1" l="1"/>
  <c r="F726" i="1"/>
  <c r="D1277" i="1"/>
  <c r="F1278" i="1"/>
  <c r="E1285" i="1"/>
  <c r="E1269" i="1" s="1"/>
  <c r="D1285" i="1"/>
  <c r="F347" i="1" l="1"/>
  <c r="F1277" i="1"/>
  <c r="D1270" i="1"/>
  <c r="D1269" i="1" s="1"/>
  <c r="F786" i="1"/>
  <c r="F770" i="1" s="1"/>
  <c r="F725" i="1"/>
  <c r="F999" i="1" l="1"/>
  <c r="F998" i="1" l="1"/>
  <c r="F634" i="1"/>
  <c r="F997" i="1" l="1"/>
  <c r="F996" i="1" l="1"/>
  <c r="F632" i="1"/>
  <c r="F597" i="1" s="1"/>
  <c r="F633" i="1"/>
  <c r="F994" i="1" l="1"/>
  <c r="F995" i="1"/>
  <c r="F458" i="1"/>
  <c r="F459" i="1"/>
  <c r="E1049" i="1" l="1"/>
  <c r="E1157" i="1" l="1"/>
  <c r="F1157" i="1" s="1"/>
  <c r="E1156" i="1" l="1"/>
  <c r="E1155" i="1" l="1"/>
  <c r="F1156" i="1"/>
  <c r="E1293" i="1"/>
  <c r="E1292" i="1" s="1"/>
  <c r="E1291" i="1" s="1"/>
  <c r="D1293" i="1"/>
  <c r="D1292" i="1" s="1"/>
  <c r="D1291" i="1" s="1"/>
  <c r="E1289" i="1"/>
  <c r="E1288" i="1" s="1"/>
  <c r="E1287" i="1" s="1"/>
  <c r="D1288" i="1"/>
  <c r="D1287" i="1" s="1"/>
  <c r="F234" i="1"/>
  <c r="F1249" i="1" l="1"/>
  <c r="E1154" i="1"/>
  <c r="F1155" i="1"/>
  <c r="F1108" i="1"/>
  <c r="E1246" i="1" l="1"/>
  <c r="F1247" i="1"/>
  <c r="E1153" i="1"/>
  <c r="F1154" i="1"/>
  <c r="F223" i="1"/>
  <c r="F1246" i="1" l="1"/>
  <c r="E1237" i="1"/>
  <c r="E1236" i="1" s="1"/>
  <c r="E1152" i="1"/>
  <c r="F1153" i="1"/>
  <c r="E191" i="1"/>
  <c r="E181" i="1" s="1"/>
  <c r="F1152" i="1" l="1"/>
  <c r="E1134" i="1"/>
  <c r="E1125" i="1" s="1"/>
  <c r="E1235" i="1"/>
  <c r="E1234" i="1" s="1"/>
  <c r="E1233" i="1" s="1"/>
  <c r="F1236" i="1"/>
  <c r="F181" i="1"/>
  <c r="F191" i="1"/>
  <c r="F1270" i="1" l="1"/>
  <c r="F1271" i="1"/>
  <c r="F1272" i="1"/>
  <c r="F1273" i="1"/>
  <c r="F1274" i="1"/>
  <c r="F1275" i="1"/>
  <c r="F1276" i="1"/>
  <c r="F1285" i="1"/>
  <c r="F1286" i="1"/>
  <c r="F1287" i="1"/>
  <c r="F1288" i="1"/>
  <c r="F1289" i="1"/>
  <c r="F1290" i="1"/>
  <c r="F1291" i="1"/>
  <c r="F1292" i="1"/>
  <c r="F1293" i="1"/>
  <c r="F1294" i="1"/>
  <c r="F1269" i="1"/>
  <c r="E202" i="1"/>
  <c r="F244" i="1" l="1"/>
  <c r="F232" i="1"/>
  <c r="F233" i="1"/>
  <c r="F222" i="1"/>
  <c r="E221" i="1"/>
  <c r="E201" i="1"/>
  <c r="F202" i="1"/>
  <c r="F231" i="1"/>
  <c r="F247" i="1" l="1"/>
  <c r="D246" i="1"/>
  <c r="E242" i="1"/>
  <c r="F243" i="1"/>
  <c r="E220" i="1"/>
  <c r="F221" i="1"/>
  <c r="E200" i="1"/>
  <c r="E180" i="1" s="1"/>
  <c r="F180" i="1" s="1"/>
  <c r="F201" i="1"/>
  <c r="F209" i="1"/>
  <c r="E179" i="1" l="1"/>
  <c r="E178" i="1" s="1"/>
  <c r="E1261" i="1"/>
  <c r="E1260" i="1" s="1"/>
  <c r="E1251" i="1" s="1"/>
  <c r="F1240" i="1"/>
  <c r="F1242" i="1"/>
  <c r="F1149" i="1"/>
  <c r="F1150" i="1"/>
  <c r="D245" i="1"/>
  <c r="F246" i="1"/>
  <c r="E241" i="1"/>
  <c r="F242" i="1"/>
  <c r="F200" i="1"/>
  <c r="E219" i="1"/>
  <c r="F220" i="1"/>
  <c r="F1195" i="1"/>
  <c r="F744" i="1"/>
  <c r="F585" i="1"/>
  <c r="F689" i="1"/>
  <c r="F584" i="1"/>
  <c r="D544" i="1"/>
  <c r="D543" i="1" s="1"/>
  <c r="D542" i="1" s="1"/>
  <c r="D541" i="1" s="1"/>
  <c r="F304" i="1"/>
  <c r="F179" i="1" l="1"/>
  <c r="F1239" i="1"/>
  <c r="D1194" i="1"/>
  <c r="F1194" i="1" s="1"/>
  <c r="F1055" i="1"/>
  <c r="D540" i="1"/>
  <c r="D533" i="1" s="1"/>
  <c r="F541" i="1"/>
  <c r="F494" i="1"/>
  <c r="D240" i="1"/>
  <c r="D229" i="1" s="1"/>
  <c r="F245" i="1"/>
  <c r="E240" i="1"/>
  <c r="F241" i="1"/>
  <c r="E218" i="1"/>
  <c r="F219" i="1"/>
  <c r="F208" i="1"/>
  <c r="F1031" i="1"/>
  <c r="D456" i="1"/>
  <c r="D741" i="1"/>
  <c r="D715" i="1" s="1"/>
  <c r="F667" i="1"/>
  <c r="F545" i="1"/>
  <c r="F544" i="1" s="1"/>
  <c r="F543" i="1" s="1"/>
  <c r="D532" i="1" l="1"/>
  <c r="F1238" i="1"/>
  <c r="D1193" i="1"/>
  <c r="D1192" i="1" s="1"/>
  <c r="D714" i="1"/>
  <c r="F1052" i="1"/>
  <c r="F1054" i="1"/>
  <c r="E742" i="1"/>
  <c r="F742" i="1" s="1"/>
  <c r="F743" i="1"/>
  <c r="F582" i="1"/>
  <c r="F583" i="1"/>
  <c r="E555" i="1"/>
  <c r="E554" i="1" s="1"/>
  <c r="F240" i="1"/>
  <c r="E229" i="1"/>
  <c r="E228" i="1" s="1"/>
  <c r="D228" i="1"/>
  <c r="D455" i="1"/>
  <c r="D331" i="1" s="1"/>
  <c r="F342" i="1"/>
  <c r="E286" i="1"/>
  <c r="F286" i="1" s="1"/>
  <c r="F287" i="1"/>
  <c r="E217" i="1"/>
  <c r="F218" i="1"/>
  <c r="E943" i="1"/>
  <c r="E942" i="1" s="1"/>
  <c r="F557" i="1"/>
  <c r="D1191" i="1" l="1"/>
  <c r="F1114" i="1"/>
  <c r="E285" i="1"/>
  <c r="F229" i="1"/>
  <c r="F1237" i="1"/>
  <c r="F1193" i="1"/>
  <c r="E741" i="1"/>
  <c r="E715" i="1" s="1"/>
  <c r="F1096" i="1"/>
  <c r="D713" i="1"/>
  <c r="D697" i="1" s="1"/>
  <c r="F943" i="1"/>
  <c r="F493" i="1"/>
  <c r="D177" i="1"/>
  <c r="F228" i="1"/>
  <c r="E456" i="1"/>
  <c r="F296" i="1"/>
  <c r="E216" i="1"/>
  <c r="E177" i="1" s="1"/>
  <c r="F217" i="1"/>
  <c r="F178" i="1"/>
  <c r="F965" i="1"/>
  <c r="F542" i="1"/>
  <c r="E284" i="1" l="1"/>
  <c r="E283" i="1" s="1"/>
  <c r="E266" i="1" s="1"/>
  <c r="F741" i="1"/>
  <c r="F715" i="1" s="1"/>
  <c r="D696" i="1"/>
  <c r="F285" i="1"/>
  <c r="F1262" i="1"/>
  <c r="F1235" i="1"/>
  <c r="F1192" i="1"/>
  <c r="F1137" i="1"/>
  <c r="F1051" i="1"/>
  <c r="F1064" i="1"/>
  <c r="E714" i="1"/>
  <c r="F942" i="1"/>
  <c r="F492" i="1"/>
  <c r="F491" i="1" s="1"/>
  <c r="F490" i="1" s="1"/>
  <c r="F177" i="1"/>
  <c r="F467" i="1"/>
  <c r="F469" i="1"/>
  <c r="F295" i="1"/>
  <c r="D266" i="1"/>
  <c r="D167" i="1" s="1"/>
  <c r="F216" i="1"/>
  <c r="F1050" i="1"/>
  <c r="F964" i="1"/>
  <c r="F589" i="1"/>
  <c r="F1136" i="1"/>
  <c r="F556" i="1"/>
  <c r="F540" i="1"/>
  <c r="F505" i="1" l="1"/>
  <c r="F504" i="1" s="1"/>
  <c r="F284" i="1"/>
  <c r="E1188" i="1"/>
  <c r="F1234" i="1"/>
  <c r="D1190" i="1"/>
  <c r="D1189" i="1" s="1"/>
  <c r="F1191" i="1"/>
  <c r="E713" i="1"/>
  <c r="E697" i="1" s="1"/>
  <c r="F714" i="1"/>
  <c r="F1004" i="1"/>
  <c r="E455" i="1"/>
  <c r="E331" i="1" s="1"/>
  <c r="F457" i="1"/>
  <c r="F283" i="1"/>
  <c r="F266" i="1"/>
  <c r="F1049" i="1"/>
  <c r="D1261" i="1"/>
  <c r="F1261" i="1" s="1"/>
  <c r="F1135" i="1"/>
  <c r="D555" i="1"/>
  <c r="D554" i="1" s="1"/>
  <c r="F533" i="1"/>
  <c r="F532" i="1"/>
  <c r="F489" i="1"/>
  <c r="E167" i="1" l="1"/>
  <c r="F167" i="1" s="1"/>
  <c r="F503" i="1"/>
  <c r="E696" i="1"/>
  <c r="F1233" i="1"/>
  <c r="F1190" i="1"/>
  <c r="F713" i="1"/>
  <c r="F697" i="1" s="1"/>
  <c r="F993" i="1"/>
  <c r="F555" i="1"/>
  <c r="F554" i="1"/>
  <c r="F455" i="1"/>
  <c r="F331" i="1" s="1"/>
  <c r="F456" i="1"/>
  <c r="D1260" i="1"/>
  <c r="F1134" i="1"/>
  <c r="F1113" i="1"/>
  <c r="F488" i="1"/>
  <c r="E166" i="1" l="1"/>
  <c r="E1266" i="1" s="1"/>
  <c r="D502" i="1"/>
  <c r="F1260" i="1"/>
  <c r="F1251" i="1" s="1"/>
  <c r="D1251" i="1"/>
  <c r="F1189" i="1"/>
  <c r="D1188" i="1"/>
  <c r="F641" i="1"/>
  <c r="F1125" i="1"/>
  <c r="F502" i="1" l="1"/>
  <c r="F487" i="1" s="1"/>
  <c r="D487" i="1"/>
  <c r="D166" i="1" s="1"/>
  <c r="F1188" i="1"/>
  <c r="F696" i="1"/>
  <c r="F166" i="1" l="1"/>
  <c r="F1266" i="1" s="1"/>
  <c r="D1266" i="1"/>
</calcChain>
</file>

<file path=xl/sharedStrings.xml><?xml version="1.0" encoding="utf-8"?>
<sst xmlns="http://schemas.openxmlformats.org/spreadsheetml/2006/main" count="3628" uniqueCount="1751">
  <si>
    <t>Наименование показателя</t>
  </si>
  <si>
    <t>Код строки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</si>
  <si>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</si>
  <si>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</si>
  <si>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</si>
  <si>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Резервные фонды</t>
  </si>
  <si>
    <t>Другие общегосударственные вопросы</t>
  </si>
  <si>
    <t>Другие вопросы в области национальной безопасности и правоохранительной деятельности</t>
  </si>
  <si>
    <t>Сельское хозяйство и рыболовство</t>
  </si>
  <si>
    <t>Дорожное хозяйство (дорожные фонды)</t>
  </si>
  <si>
    <t>Другие вопросы в области национальной экономики</t>
  </si>
  <si>
    <t>Коммунальное хозяйство</t>
  </si>
  <si>
    <t>Дошкольное образование</t>
  </si>
  <si>
    <t>Общее образование</t>
  </si>
  <si>
    <t>Молодежная политика и оздоровление детей</t>
  </si>
  <si>
    <t>Культура</t>
  </si>
  <si>
    <t>Другие вопросы в области культуры, кинематографии</t>
  </si>
  <si>
    <t>Амбулаторная помощь</t>
  </si>
  <si>
    <t>Пенсионное обеспечение</t>
  </si>
  <si>
    <t>Охрана семьи и детства</t>
  </si>
  <si>
    <t>Другие вопросы в области социальной политики</t>
  </si>
  <si>
    <t>Физическая культура</t>
  </si>
  <si>
    <t>Другие вопросы в области физической культуры и спорта</t>
  </si>
  <si>
    <t>Дотации на выравнивание бюджетной обеспеченности субъектов Российской Федерации и муниципальных образований</t>
  </si>
  <si>
    <t>000  7900  0000000  000  000</t>
  </si>
  <si>
    <t>Утвержденные бюджетные назначения</t>
  </si>
  <si>
    <t>Неисполненные назначения</t>
  </si>
  <si>
    <t>Исполнено</t>
  </si>
  <si>
    <t>Код расхода по бюджетной классификации</t>
  </si>
  <si>
    <t>х</t>
  </si>
  <si>
    <t>Расходы бюджета, всего</t>
  </si>
  <si>
    <t>ОБЩЕГОСУДАРСТВЕННЫЕ РАСХОДЫ</t>
  </si>
  <si>
    <t>200</t>
  </si>
  <si>
    <t>Расходы на обеспечение функций органов местного самоуправления</t>
  </si>
  <si>
    <t xml:space="preserve">200 </t>
  </si>
  <si>
    <t>Контрольно-счетная палата муниципального образования Отрадненский район</t>
  </si>
  <si>
    <t>Резервные средства</t>
  </si>
  <si>
    <t>Расходы на обеспечение деятельности  (оказание услуг) муниципальных учреждений</t>
  </si>
  <si>
    <t>Прочие обязательства муниципального образования</t>
  </si>
  <si>
    <t>Реализация мероприятий по профилактике терроризма и экстремизма</t>
  </si>
  <si>
    <t>Обеспечение государственных гарантий реализации прав на получение общедоступного и бесплатного образования</t>
  </si>
  <si>
    <t>Субсидии бюджетным учреждениям на иные цели</t>
  </si>
  <si>
    <t>Субсидии автономным учреждениям на иные цели</t>
  </si>
  <si>
    <t>Субсидии бюджетным учреждениям</t>
  </si>
  <si>
    <t>Бюджетные инвестиции</t>
  </si>
  <si>
    <t>Субсидии автономным учреждениям</t>
  </si>
  <si>
    <t>Расходы на обеспечение деятельности (оказание услуг) муниципальных учреждений</t>
  </si>
  <si>
    <t>Реализация мероприятий в области культуры</t>
  </si>
  <si>
    <t>КУЛЬТУРА, КИНЕМАТОГРАФИЯ</t>
  </si>
  <si>
    <t>ЗДРАВООХРАНЕНИЕ</t>
  </si>
  <si>
    <t>СОЦИАЛЬНАЯ ПОЛИТИКА</t>
  </si>
  <si>
    <t>Публичные нормативные социальные выплаты гражданам</t>
  </si>
  <si>
    <t>Пособия, компенсации, меры социальной поддержки по публичным нормативным обязательствам</t>
  </si>
  <si>
    <t>Совершенствование социальной поддержки семьи и детей</t>
  </si>
  <si>
    <t>Дотации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</si>
  <si>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</si>
  <si>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</si>
  <si>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</si>
  <si>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ОБРАЗОВАНИЕ</t>
  </si>
  <si>
    <t>ФИЗИЧЕСКАЯ КУЛЬТУРА И СПОРТ</t>
  </si>
  <si>
    <t xml:space="preserve">МЕЖБЮДЖЕТНЫЕ ТРАНСФЕРТЫ ОБЩЕГО ХАРАКТЕРА БЮДЖЕТАМ СУБЪЕКТОВ РОССИЙСКОЙ ФЕДЕРАЦИИ И МУНИЦИПАЛЬНЫХ ОБРАЗОВАНИЙ </t>
  </si>
  <si>
    <t>1. Доходы бюджета</t>
  </si>
  <si>
    <t>Код дохода по бюджетной классификации</t>
  </si>
  <si>
    <t xml:space="preserve">Исполнено </t>
  </si>
  <si>
    <t>2</t>
  </si>
  <si>
    <t>3</t>
  </si>
  <si>
    <t>Доходы бюджета - Всего</t>
  </si>
  <si>
    <t>010</t>
  </si>
  <si>
    <t>НАЛОГОВЫЕ И НЕНАЛОГОВЫЕ ДОХОДЫ</t>
  </si>
  <si>
    <t>НАЛОГИ НА ПРИБЫЛЬ, ДОХОДЫ</t>
  </si>
  <si>
    <t>Налог на прибыль организаций</t>
  </si>
  <si>
    <t>Налог на прибыль организаций, зачисляемый в бюджеты бюджетной системы Российской Федерации по соответствующим ставкам</t>
  </si>
  <si>
    <t>Налог на прибыль организаций, зачисляемый в бюджеты субъектов Российской Федерации</t>
  </si>
  <si>
    <t>Налог на доходы физических лиц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</si>
  <si>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</si>
  <si>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</si>
  <si>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</si>
  <si>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со статьей 227.1 Налогового кодекса Российской Федерации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</si>
  <si>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</si>
  <si>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</si>
  <si>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</si>
  <si>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</si>
  <si>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</si>
  <si>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НАЛОГИ НА СОВОКУПНЫЙ ДОХОД</t>
  </si>
  <si>
    <t>Единый налог на вмененный доход для отдельных видов деятельности</t>
  </si>
  <si>
    <t>Единый налог на вмененный доход для отдельных видов деятельности (за налоговые периоды, истекшие до 1 января 2011 года)</t>
  </si>
  <si>
    <t>Единый сельскохозяйственный налог</t>
  </si>
  <si>
    <t>ГОСУДАРСТВЕННАЯ ПОШЛИНА</t>
  </si>
  <si>
    <t>Государственная пошлина по делам, рассматриваемым в судах общей юрисдикции, мировыми судьями</t>
  </si>
  <si>
    <t xml:space="preserve">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</si>
  <si>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</si>
  <si>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</si>
  <si>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000  1  11  05000  00  0000  120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</si>
  <si>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</si>
  <si>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000  1  11  05010  00  0000  120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</si>
  <si>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</si>
  <si>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000  1  11  05030  00  0000  120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</si>
  <si>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</si>
  <si>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000  1  11  05035  05  0000  120</t>
  </si>
  <si>
    <t>Платежи от государственных и муниципальных унитарных предприятий</t>
  </si>
  <si>
    <t>000  1  11  07000  00  0000  120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</si>
  <si>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</si>
  <si>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000  1  11  07010  00  0000  120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</si>
  <si>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</si>
  <si>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000  1  11  07015  05  0000  120</t>
  </si>
  <si>
    <t>ПЛАТЕЖИ ПРИ ПОЛЬЗОВАНИИ ПРИРОДНЫМИ РЕСУРСАМИ</t>
  </si>
  <si>
    <t>000  1  12  00000  00  0000  000</t>
  </si>
  <si>
    <t>Плата за негативное воздействие на окружающую среду</t>
  </si>
  <si>
    <t>000  1  12  01000  01  0000  120</t>
  </si>
  <si>
    <t>Плата за выбросы загрязняющих веществ в атмосферный воздух стационарными объектами</t>
  </si>
  <si>
    <t>000  1  12  01010  01  0000  120</t>
  </si>
  <si>
    <t>Плата за сбросы загрязняющих веществ в водные объекты</t>
  </si>
  <si>
    <t>000  1  12  01030  01  0000  120</t>
  </si>
  <si>
    <t>Плата за размещение отходов производства и потребления</t>
  </si>
  <si>
    <t>000  1  12  01040  01  0000  120</t>
  </si>
  <si>
    <t>ДОХОДЫ ОТ ОКАЗАНИЯ ПЛАТНЫХ УСЛУГ (РАБОТ) И КОМПЕНСАЦИИ ЗАТРАТ ГОСУДАРСТВА</t>
  </si>
  <si>
    <t>000  1  13  00000  00  0000  000</t>
  </si>
  <si>
    <t xml:space="preserve">Доходы от оказания платных услуг (работ) </t>
  </si>
  <si>
    <t>000  1  13  01000  00  0000  130</t>
  </si>
  <si>
    <t>Прочие доходы от оказания платных услуг (работ)</t>
  </si>
  <si>
    <t>000  1  13  01990  00  0000  130</t>
  </si>
  <si>
    <t>Прочие доходы от оказания платных услуг (работ) получателями средств бюджетов муниципальных районов</t>
  </si>
  <si>
    <t>000  1  13  01995  05  0000  130</t>
  </si>
  <si>
    <t>ДОХОДЫ ОТ ПРОДАЖИ МАТЕРИАЛЬНЫХ И НЕМАТЕРИАЛЬНЫХ АКТИВОВ</t>
  </si>
  <si>
    <t>000  1  14  00000  00  0000  000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</si>
  <si>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</si>
  <si>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000  1  14  02000  00  0000  000</t>
  </si>
  <si>
    <t>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</si>
  <si>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000  1  14  02050  05  0000  410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</si>
  <si>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</si>
  <si>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000  1  14  02053  05  0000  410</t>
  </si>
  <si>
    <t>Доходы от продажи земельных участков, находящихся в государственной и муниципальной собственности</t>
  </si>
  <si>
    <t>000  1  14  06000  00  0000  430</t>
  </si>
  <si>
    <t xml:space="preserve"> Доходы     от    продажи    земельных    участков,                              государственная  собственность  на   которые не  разграничена</t>
  </si>
  <si>
    <t>000  1  14  06010  00  0000  430</t>
  </si>
  <si>
    <t>ШТРАФЫ, САНКЦИИ, ВОЗМЕЩЕНИЕ УЩЕРБА</t>
  </si>
  <si>
    <t>000  1  16  00000  00  0000  000</t>
  </si>
  <si>
    <t>Дотации на выравнивание бюджетной обеспеченности</t>
  </si>
  <si>
    <t>Субвенции бюджетам муниципальных районов на выполнение передаваемых полномочий субъектов Российской Федерации</t>
  </si>
  <si>
    <t>Иные межбюджетные трансферты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</si>
  <si>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</si>
  <si>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</si>
  <si>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ВОЗВРАТ ОСТАТКОВ СУБСИДИЙ, СУБВЕНЦИЙ И ИНЫХ МЕЖБЮДЖЕТНЫХ ТРАНСФЕРТОВ, ИМЕЮЩИХ ЦЕЛЕВОЕ НАЗНАЧЕНИЕ, ПРОШЛЫХ ЛЕТ</t>
  </si>
  <si>
    <t>000  2  19  00000  00  0000  000</t>
  </si>
  <si>
    <t>2. Расходы бюджета</t>
  </si>
  <si>
    <t>3. Источники финансирования дефицита бюджета</t>
  </si>
  <si>
    <t>Источники финансирования дефицитов бюджетов - всего</t>
  </si>
  <si>
    <t>000 90  00  00  00  00  0000  000</t>
  </si>
  <si>
    <t>ИСТОЧНИКИ ВНУТРЕННЕГО ФИНАНСИРОВАНИЯ ДЕФИЦИТОВ БЮДЖЕТОВ</t>
  </si>
  <si>
    <t>000 01  00  00  00  00  0000  000</t>
  </si>
  <si>
    <t>Бюджетные кредиты от других бюджетов бюджетной системы Российской Федерации</t>
  </si>
  <si>
    <t>000 01  03  00  00  00  0000  000</t>
  </si>
  <si>
    <t xml:space="preserve">Бюджетные кредиты от других бюджетов бюджетной системы Российской Федерации в валюте Российской Федерации </t>
  </si>
  <si>
    <t>000 01  03  01  00  00  0000  000</t>
  </si>
  <si>
    <t>Получение бюджетных кредитов от других бюджетов бюджетной системы Российской Федерации в валюте Российской Федерации</t>
  </si>
  <si>
    <t>000 01  03  01  00  00  0000  700</t>
  </si>
  <si>
    <t>Получение кредитов от других бюджетов бюджетной системы Российской Федерации бюджетами муниципальных районов в валюте Российской Федерации</t>
  </si>
  <si>
    <t>000 01  03  01  00  05  0000  710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</si>
  <si>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</si>
  <si>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000 01  03  01  00  00  0000  800</t>
  </si>
  <si>
    <t>Погашение бюджетами муниципальных районов кредитов  от других бюджетов бюджетной системы Российской Федерации в валюте Российской Федерации</t>
  </si>
  <si>
    <t>000 01  03  01  00  05  0000  810</t>
  </si>
  <si>
    <t xml:space="preserve">Изменение остатков средств </t>
  </si>
  <si>
    <t>Изменение остатков средств на счетах по учету средств бюджетов</t>
  </si>
  <si>
    <t>000 01  05  00  00  00  0000  000</t>
  </si>
  <si>
    <t>Увеличение остатков средств бюджетов</t>
  </si>
  <si>
    <t>000 01  05  00  00  00  0000  500</t>
  </si>
  <si>
    <t>Увеличение прочих остатков средств бюджетов</t>
  </si>
  <si>
    <t>000 01  05  02  00  00  0000  500</t>
  </si>
  <si>
    <t>Увеличение прочих остатков денежных средств бюджетов</t>
  </si>
  <si>
    <t>000 01  05  02  01  00  0000  510</t>
  </si>
  <si>
    <t>Увеличение прочих остатков денежных средств бюджетов муниципальных районов</t>
  </si>
  <si>
    <t>000 01  05  02  01  05  0000  510</t>
  </si>
  <si>
    <t>Уменьшение остатков средств бюджетов</t>
  </si>
  <si>
    <t>000 01  05  00  00  00  0000  600</t>
  </si>
  <si>
    <t>Уменьшение прочих остатков средств бюджетов</t>
  </si>
  <si>
    <t>000 01  05  02  00  00  0000  600</t>
  </si>
  <si>
    <t>Уменьшение прочих остатков денежных средств бюджетов</t>
  </si>
  <si>
    <t>000 01  05  02  01  00  0000  610</t>
  </si>
  <si>
    <t>Уменьшение прочих остатков денежных средств бюджетов муниципальных районов</t>
  </si>
  <si>
    <t>000 01  05  02  01  05  0000  610</t>
  </si>
  <si>
    <t>Код источника финансирования дефицита бюджета по бюджетной классификации</t>
  </si>
  <si>
    <t>Наименование финансового органа: финансовое управление администрации муниципального образования Отрадненский район</t>
  </si>
  <si>
    <t>Наименование публично-правового образования: муниципальное образование Отрадненский район</t>
  </si>
  <si>
    <t>Периодичность: квартальная</t>
  </si>
  <si>
    <t>Единица измерения: руб.</t>
  </si>
  <si>
    <t>ОТЧЕТ</t>
  </si>
  <si>
    <t>ПРИЛОЖЕНИЕ</t>
  </si>
  <si>
    <t>Уплата налога на имущество организаций и земельного налога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</si>
  <si>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</si>
  <si>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Осуществление государственных полномочий по предупреждению и ликвидации болезней животных, их лечению, защите населения от болезней, общих для человека и животных, в части регулирования численности безнадзорных животных на территории муниципальных образований Краснодарского края</t>
  </si>
  <si>
    <t>Осуществление отдельных государственных полномочий по обеспечению льготным питанием учащихся из многодетных семей в муниципальных общеобразовательных организациях</t>
  </si>
  <si>
    <t xml:space="preserve">Муниципальная программа муниципального образования  "Создание условий для развития муниципальной политики в отдельных секторах экономики муниципального образования " </t>
  </si>
  <si>
    <t>Осуществление отдельных государственных полномочий по созданию и организации деятельности комиссий по делам несовершеннолетних и защите их прав</t>
  </si>
  <si>
    <t>Муниципальная программа муниципального образования Отрадненский район "Дети Кубани"</t>
  </si>
  <si>
    <t>Муниципальная программа муниципального образования Отрадненский район "Управление муниципальными финансами"</t>
  </si>
  <si>
    <t>Непрограммное обеспечение деятельности Контрольно-счетной палаты муниципального образования Отрадненский район</t>
  </si>
  <si>
    <t>Руководитель Контрольно-счетной палаты муниципального образования Отрадненский район и его заместители</t>
  </si>
  <si>
    <t>Муниципальная программа муниципального образования  "Обеспечение безопасности населения муниципального образования "</t>
  </si>
  <si>
    <t>Мероприятия по защите населения и территорий от чрезвычайных ситуаций природного и техногенного характера, гражданской обороне в муниципальном образовании</t>
  </si>
  <si>
    <t>Обеспечение деятельности муниципального казенного учреждения "Центр технического и хозяйственного обслуживания администрации муниципального образования Отрадненский район"</t>
  </si>
  <si>
    <t>Формирование инвестиционной привлекательности муниципального образования</t>
  </si>
  <si>
    <t>Муниципальная программа муниципального образования Отрадненский район "Управление муниципальным имуществом и земельными ресурсами муниципального образования Отрадненский район"</t>
  </si>
  <si>
    <t>Муниципальная политика в области приватизации, управления муниципальной собственностью и земельными ресурсами</t>
  </si>
  <si>
    <t>Содержание и обслуживание имущества, находящегося в муниципальной собственности</t>
  </si>
  <si>
    <t>Муниципальная программа муниципального образования  "Создание условий для развития муниципальной политики в отдельных секторах экономики муниципального образования "</t>
  </si>
  <si>
    <t>Предупреждение и ликвидация последствий чрезвычайных ситуаций и стихийных бедствий природного и техногенного характера</t>
  </si>
  <si>
    <t>Муниципальная программа муниципального образования Отрадненский район "Развитие санаторно-курортного и туристского комплекса муниципального образования Отрадненский район"</t>
  </si>
  <si>
    <t>Муниципальная программа муниципального образования Отрадненский район "Развитие топливно-энергетического комплекса муниципального образования Отрадненский район"</t>
  </si>
  <si>
    <t>Реализация мероприятий по организации газоснабжения населения</t>
  </si>
  <si>
    <t>Осуществление отдельных государственных полномочий по предоставлению мер социальной поддержки в виде компенсации расходов на оплату жилых помещений, отопления и освещения педагогическим работникам муниципальных образовательных организаций, расположенных на территории Краснодарского края, проживающим и работающим в сельской местности, рабочих поселках (поселках городского типа) Краснодарского края</t>
  </si>
  <si>
    <t>Муниципальная программа муниципального образования Отрадненский район "Развитие образования в муниципальном образовании Отрадненский район"</t>
  </si>
  <si>
    <t>Развитие дошкольного и общего  и дополнительного образования детей</t>
  </si>
  <si>
    <t>Муниципальная программа муниципального образования Отрадненский район "Развитие общественной инфраструктуры муниципального образования Отрадненский район"</t>
  </si>
  <si>
    <t>Реализация мероприятий муниципальной программы Отрадненского района "Дети Кубани"</t>
  </si>
  <si>
    <t>Мероприятия по обслуживанию системы автоматической пожарной сигнализации</t>
  </si>
  <si>
    <t>Реализация мероприятий муниципальной программы  "Развитие образования в муниципальном образовании Отрадненский район"</t>
  </si>
  <si>
    <t>Обеспечение реализации муниципальной программы и прочие мероприятия в области образования</t>
  </si>
  <si>
    <t>Уплата налогов, сборов и иных платежей</t>
  </si>
  <si>
    <t>Иные закупки товаров, работ и услуг для обеспечения государственных (муниципальных) нужд</t>
  </si>
  <si>
    <t>Бюджетные инвестиции в объекты капитального строительства государственной (муниципальной) собственности</t>
  </si>
  <si>
    <t>Старшее поколение</t>
  </si>
  <si>
    <t>Осуществление отдельных государственных полномочий по обеспечению выплаты ежемесячного вознаграждения, причитающегося приемным родителям за оказание услуг по воспитанию приемных детей</t>
  </si>
  <si>
    <t>Реализация мероприятий муниципальная программа  муниципального образования  Отрадненский район "Развитие физической культуры и массового спорта в Отрадненском районе"</t>
  </si>
  <si>
    <t>Расходы на выплаты персоналу государственных (муниципальных) органов</t>
  </si>
  <si>
    <t>Иные выплаты персоналу государственных (муниципальных) органов, за исключением фонда оплаты труда</t>
  </si>
  <si>
    <t>Прочая закупка товаров, работ и услуг для обеспечения государственных (муниципальных) нужд</t>
  </si>
  <si>
    <t>Субсидии некоммерческим организациям (за исключением государственных (муниципальных) учреждений)</t>
  </si>
  <si>
    <t>Осуществление отдельных государственных полномочий по поддержке сельскохозяйственного производства в Краснодарском крае</t>
  </si>
  <si>
    <t>Осуществление отдельных государственных полномочий по организации и осуществлению деятельности по опеке и попечительству в отношении несовершеннолетних</t>
  </si>
  <si>
    <t>Осуществление отдельных государственных полномочий по организации оздоровления и отдыха детей</t>
  </si>
  <si>
    <t>000 01  06  00  00  00  0000  000</t>
  </si>
  <si>
    <t>000 01  06  05  00  00  0000  000</t>
  </si>
  <si>
    <t>000 01  06  05  00  00  0000  500</t>
  </si>
  <si>
    <t>000 01  06  05  02  00  0000  500</t>
  </si>
  <si>
    <t>000 01  06  05  00  00  0000  600</t>
  </si>
  <si>
    <t>000 01  06  05  02  00  0000  600</t>
  </si>
  <si>
    <t>Предоставление бюджетных кредитов другим бюджетам бюджетной системы Российской Федерации в валюте Российской Федерации</t>
  </si>
  <si>
    <t>Предоставление бюджетных кредитов другим бюджетам бюджетной системы Российской Федерации из бюджетов муниципальных районов в валюте Российской Федерации</t>
  </si>
  <si>
    <t>000 01  06  05  02  05  0000  540</t>
  </si>
  <si>
    <t xml:space="preserve">Предоставление бюджетных кредитов внутри страны в валюте Российской Федерации
</t>
  </si>
  <si>
    <t>Возврат бюджетных кредитов, предоставленных другим бюджетам бюджетной системы Российской Федерации из бюджетов муниципальных районов в валюте Российской Федерации</t>
  </si>
  <si>
    <t>000 01  06  05  02  05  0000  640</t>
  </si>
  <si>
    <t>Возврат бюджетных кредитов, предоставленных другим бюджетам бюджетной системы Российской Федерации в валюте Российской Федерации</t>
  </si>
  <si>
    <t>Возврат бюджетных кредитов, предоставленных внутри страны в валюте Российской Федерации</t>
  </si>
  <si>
    <t>Бюджетные кредиты, предоставленные внутри страны в валюте Российской Федерации</t>
  </si>
  <si>
    <t>Иные источники внутреннего финансирования дефицитов бюджетов</t>
  </si>
  <si>
    <t>Результат исполнения бюджета (дефицит "-", профицит "+")</t>
  </si>
  <si>
    <t xml:space="preserve">Субвенции бюджетам муниципальных образований на содержание ребенка в семье опекуна и приемной семье, а также вознаграждение, причитающееся приемному родителю </t>
  </si>
  <si>
    <t xml:space="preserve">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 </t>
  </si>
  <si>
    <t xml:space="preserve">Субвенции бюджетам муниципальных образований на компенсацию части родительской платы за содержание ребенка в государственных и муниципальных образовательных учреждениях, реализующих основную общеобразовательную программу дошкольного образования </t>
  </si>
  <si>
    <t xml:space="preserve">Субвенции бюджетам муниципальных районов на компенсацию части родительской платы за содержание ребенка в муниципальных образовательных учреждениях, реализующих основную общеобразовательную программу дошкольного образования </t>
  </si>
  <si>
    <t>000  0100  0000000000  000</t>
  </si>
  <si>
    <t>000  0102  0000000000  000</t>
  </si>
  <si>
    <t>000  0102  0100000000  000</t>
  </si>
  <si>
    <t>000  0102  0110000000  000</t>
  </si>
  <si>
    <t>000  0102  0110100000  000</t>
  </si>
  <si>
    <t>Обеспечение деятельности администрации муниципального образования Отрадненский район</t>
  </si>
  <si>
    <t>000  0102  0110100190  000</t>
  </si>
  <si>
    <t>000  0102  0110100190  120</t>
  </si>
  <si>
    <t>Фонд оплаты труда государственных (муниципальных) органов</t>
  </si>
  <si>
    <t>000  0102  0110100190  121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</si>
  <si>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</si>
  <si>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000  0102  0110100190  129</t>
  </si>
  <si>
    <t>000  0104  0000000000  000</t>
  </si>
  <si>
    <t>000  0104  0100000000  000</t>
  </si>
  <si>
    <t>000  0104  0110000000  000</t>
  </si>
  <si>
    <t>000  0104  0110100190  000</t>
  </si>
  <si>
    <t>000  0104  0110100000  000</t>
  </si>
  <si>
    <t>000  0104  0110100190  120</t>
  </si>
  <si>
    <t>000  0104  0110100190  121</t>
  </si>
  <si>
    <t>000  0104  0110100190  122</t>
  </si>
  <si>
    <t>000  0104  0110100190  129</t>
  </si>
  <si>
    <t>000  0102  0110100190  100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</si>
  <si>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</si>
  <si>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000  0104  0110100190  100</t>
  </si>
  <si>
    <t>000  0104  0110100190  200</t>
  </si>
  <si>
    <t>Закупка товаров, работ и услуг для обеспечения государственных (муниципальных) нужд</t>
  </si>
  <si>
    <t>000  0104  0110100190  240</t>
  </si>
  <si>
    <t>000  0104  0110100190  244</t>
  </si>
  <si>
    <t>000  0104  0110100190  800</t>
  </si>
  <si>
    <t>Иные бюджетные ассигнования</t>
  </si>
  <si>
    <t>000  0104  0110100190  851</t>
  </si>
  <si>
    <t>000  0104  0110100190  850</t>
  </si>
  <si>
    <t>000  0104  0110100190  852</t>
  </si>
  <si>
    <t>000  0104  0110100190  853</t>
  </si>
  <si>
    <t>Уплата прочих налогов, сборов</t>
  </si>
  <si>
    <t>Уплата иных платежей</t>
  </si>
  <si>
    <t>000  0104  0300000000  000</t>
  </si>
  <si>
    <t>000  0104  0310000000  000</t>
  </si>
  <si>
    <t>000  0104  0310100000  000</t>
  </si>
  <si>
    <t>Поддержка сельскохозяйственного производства в Отрадненском районе</t>
  </si>
  <si>
    <t>000  0104  0310160910  000</t>
  </si>
  <si>
    <t>000  0104  0310160910  100</t>
  </si>
  <si>
    <t>000  0104  0310160910  120</t>
  </si>
  <si>
    <t>000  0104  0310160910  121</t>
  </si>
  <si>
    <t>000  0104  0310160910  122</t>
  </si>
  <si>
    <t>000  0104  0310160910  129</t>
  </si>
  <si>
    <t>000  0104  0310160910  200</t>
  </si>
  <si>
    <t>000  0104  0310160910  240</t>
  </si>
  <si>
    <t>000  0104  0310160910  244</t>
  </si>
  <si>
    <t>000  0104  0900000000  000</t>
  </si>
  <si>
    <t>000  0104  1200000000  000</t>
  </si>
  <si>
    <t>000  0104  1210000000  000</t>
  </si>
  <si>
    <t>000  0104  1210100000  000</t>
  </si>
  <si>
    <t>Социальная поддержка детей-сирот и детей, оставшихся без попечения родителей</t>
  </si>
  <si>
    <t>000  0104  1210162340  000</t>
  </si>
  <si>
    <t>Осуществление отдельных государственных полномочий по выявлению обстоятельств, свидетельствующих о необходимости оказания детям-сиротам и детям, оставшихся без попечения родителей, содействия в преодолении трудной жизненной ситуации, и осуществлению контроля за использованием детьми-сиротами и детьми, оставшимися без попечения родителей, лицами из числа детей сирот и детей, оставшихся без попечения родителей, предоставленных им жилых помещений специализированного жилищного фонда</t>
  </si>
  <si>
    <t>000  0104  1210162340  100</t>
  </si>
  <si>
    <t>000  0104  1210162340  120</t>
  </si>
  <si>
    <t>000  0104  1210162340  121</t>
  </si>
  <si>
    <t>000  0104  1210162340  129</t>
  </si>
  <si>
    <t>000  0104  1210162340  200</t>
  </si>
  <si>
    <t>000  0104  1210162340  240</t>
  </si>
  <si>
    <t>000  0104  1210162340  244</t>
  </si>
  <si>
    <t>000  0106  0000000000  000</t>
  </si>
  <si>
    <t>000  0106  1700000000  000</t>
  </si>
  <si>
    <t>000  0106  1720000000  000</t>
  </si>
  <si>
    <t>000  0106  1720100000  000</t>
  </si>
  <si>
    <t>000  0106  1720100190  000</t>
  </si>
  <si>
    <t>000  0106  1720100190  100</t>
  </si>
  <si>
    <t>000  0106  1720100190  120</t>
  </si>
  <si>
    <t>000  0106  1720100190  121</t>
  </si>
  <si>
    <t>000  0106  1720100190  122</t>
  </si>
  <si>
    <t>000  0106  1720100190  129</t>
  </si>
  <si>
    <t>000  0106  1720100190  200</t>
  </si>
  <si>
    <t>000  0106  1720100190  240</t>
  </si>
  <si>
    <t>000  0106  1720100190  244</t>
  </si>
  <si>
    <t>000  0106  1720100190  800</t>
  </si>
  <si>
    <t>000  0106  1720100190  850</t>
  </si>
  <si>
    <t>000  0106  1720100190  852</t>
  </si>
  <si>
    <t>000  0106  7900000000  000</t>
  </si>
  <si>
    <t>000  0106  7910000000  000</t>
  </si>
  <si>
    <t>000  0106  7910000190  000</t>
  </si>
  <si>
    <t>000  0106  7910000190  100</t>
  </si>
  <si>
    <t>000  0106  7910000190  120</t>
  </si>
  <si>
    <t>000  0106  7910000190  121</t>
  </si>
  <si>
    <t>000  0106  7910000190  129</t>
  </si>
  <si>
    <t>000  0106  7920000000  000</t>
  </si>
  <si>
    <t>000  0106  7920000190  000</t>
  </si>
  <si>
    <t>000  0106  7920000190  100</t>
  </si>
  <si>
    <t>000  0106  7920000190  120</t>
  </si>
  <si>
    <t>000  0106  7920000190  121</t>
  </si>
  <si>
    <t>000  0106  7920000190  129</t>
  </si>
  <si>
    <t>000  0106  7920000190  200</t>
  </si>
  <si>
    <t>000  0106  7920000190  240</t>
  </si>
  <si>
    <t>000  0106  7920000190  244</t>
  </si>
  <si>
    <t>000  0106  7920000190  800</t>
  </si>
  <si>
    <t>000  0106  7920000190  850</t>
  </si>
  <si>
    <t>000  0111  0200000000  000</t>
  </si>
  <si>
    <t>000  0111  0210000000  000</t>
  </si>
  <si>
    <t>000  0113  0000000000  000</t>
  </si>
  <si>
    <t>000  0113  0100000000  000</t>
  </si>
  <si>
    <t>000  0113  0110000000  000</t>
  </si>
  <si>
    <t>000  0113  0120000000  000</t>
  </si>
  <si>
    <t>Обеспечение деятельности муниципального казенного учреждения муниципального образования Отрадненский район "Межведомственная централизованная бухгалтерия по обслуживанию муниципальных учреждений"</t>
  </si>
  <si>
    <t>000  0113  0120100000  000</t>
  </si>
  <si>
    <t>000  0113  0120100590  000</t>
  </si>
  <si>
    <t>000  0113  0120100590  100</t>
  </si>
  <si>
    <t>000  0113  0120100590  110</t>
  </si>
  <si>
    <t>000  0113  0120100590  111</t>
  </si>
  <si>
    <t>000  0113  0120100590  112</t>
  </si>
  <si>
    <t>000  0113  0120100590  119</t>
  </si>
  <si>
    <t>Расходы на выплаты персоналу казенных учреждений</t>
  </si>
  <si>
    <t>Фонд оплаты труда казенных учреждений</t>
  </si>
  <si>
    <t>Иные выплаты персоналу казенных учреждений, за исключением фонда оплаты труда</t>
  </si>
  <si>
    <t>Взносы по обязательному социальному страхованию на выплаты по оплате труда работников и иные выплаты работникам казенных учреждений</t>
  </si>
  <si>
    <t>000  0113  0120100590  200</t>
  </si>
  <si>
    <t>000  0113  0120100590  240</t>
  </si>
  <si>
    <t>000  0113  0120100590  244</t>
  </si>
  <si>
    <t>Закупка товаров, работ, услуг в целях капитального ремонта государственного (муниципального) имущества</t>
  </si>
  <si>
    <t>000  0113  0120100590  800</t>
  </si>
  <si>
    <t>000  0113  0120100590  850</t>
  </si>
  <si>
    <t>000  0113  0120100590  851</t>
  </si>
  <si>
    <t>000  0113  0120100590  852</t>
  </si>
  <si>
    <t>000  0113  0120100590  853</t>
  </si>
  <si>
    <t>000  0113  0130000000  000</t>
  </si>
  <si>
    <t>000  0113  0130100000  000</t>
  </si>
  <si>
    <t>000  0113  0130100590  000</t>
  </si>
  <si>
    <t>000  0113  0130100590  100</t>
  </si>
  <si>
    <t>000  0113  0130100590  110</t>
  </si>
  <si>
    <t>000  0113  0130100590  111</t>
  </si>
  <si>
    <t>000  0113  0130100590  119</t>
  </si>
  <si>
    <t>000  0113  0130100590  200</t>
  </si>
  <si>
    <t>000  0113  0130100590  240</t>
  </si>
  <si>
    <t>000  0113  0130100590  244</t>
  </si>
  <si>
    <t>000  0113  0130100590  800</t>
  </si>
  <si>
    <t>000  0113  0130100590  850</t>
  </si>
  <si>
    <t>000  0113  0130100590  851</t>
  </si>
  <si>
    <t>000  0113  0130100590  852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</si>
  <si>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</si>
  <si>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</si>
  <si>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000  0113  0400000000  000</t>
  </si>
  <si>
    <t>000  0113  0420000000  000</t>
  </si>
  <si>
    <t>000  0113  0420100000  000</t>
  </si>
  <si>
    <t>000  0113  0420110790  000</t>
  </si>
  <si>
    <t>000  0113  0420110790  200</t>
  </si>
  <si>
    <t>000  0113  0420110790  240</t>
  </si>
  <si>
    <t>000  0113  0420110790  244</t>
  </si>
  <si>
    <t>000  0113  1900000000  000</t>
  </si>
  <si>
    <t>000  0113  1910000000  000</t>
  </si>
  <si>
    <t>000  0113  1910100000  000</t>
  </si>
  <si>
    <t>000  0113  1910110010  000</t>
  </si>
  <si>
    <t>000  0113  1910110010  200</t>
  </si>
  <si>
    <t>000  0113  1910110010  240</t>
  </si>
  <si>
    <t>000  0113  1920000000  000</t>
  </si>
  <si>
    <t>000  0113  1920100000  000</t>
  </si>
  <si>
    <t>Обеспечение деятельности отдела земельных и имущественных отношений администрации муниципального образования Отрадненский район</t>
  </si>
  <si>
    <t>000  0113  1920100190  000</t>
  </si>
  <si>
    <t>000  0113  1920100190  100</t>
  </si>
  <si>
    <t>000  0113  1920100190  120</t>
  </si>
  <si>
    <t>000  0113  1920100190  121</t>
  </si>
  <si>
    <t>000  0113  1920100190  129</t>
  </si>
  <si>
    <t>000  0113  1920100190  200</t>
  </si>
  <si>
    <t>000  0113  1920100190  240</t>
  </si>
  <si>
    <t>000  0113  1920100190  244</t>
  </si>
  <si>
    <t>000  0300  0000000000  000</t>
  </si>
  <si>
    <t>000  0309  0000000000  000</t>
  </si>
  <si>
    <t>000  0309  0200000000  000</t>
  </si>
  <si>
    <t>000  0309  0210000000  000</t>
  </si>
  <si>
    <t>000  0309  0210100000  000</t>
  </si>
  <si>
    <t>000  0309  0210110540  000</t>
  </si>
  <si>
    <t>000  0309  0210110540  200</t>
  </si>
  <si>
    <t>000  0309  0210110540  240</t>
  </si>
  <si>
    <t>000  0309  0210110540  244</t>
  </si>
  <si>
    <t>000  0309  0210110540  500</t>
  </si>
  <si>
    <t>000  0309  0210110540  540</t>
  </si>
  <si>
    <t>Межбюджетные трансферты</t>
  </si>
  <si>
    <t>000  0314  0000000000  000</t>
  </si>
  <si>
    <t>000  0314  0200000000  000</t>
  </si>
  <si>
    <t>000  0314  0230000000  000</t>
  </si>
  <si>
    <t>000  0314  0230100000  000</t>
  </si>
  <si>
    <t>000  0314  0230110110  000</t>
  </si>
  <si>
    <t>000  0314  0230110110  200</t>
  </si>
  <si>
    <t>000  0314  0230110110  240</t>
  </si>
  <si>
    <t>000  0314  0230110110  244</t>
  </si>
  <si>
    <t>000  0314  0230110110  500</t>
  </si>
  <si>
    <t>000  0314  0230110110  540</t>
  </si>
  <si>
    <t>000  0405  0000000000  000</t>
  </si>
  <si>
    <t>000  0405  0300000000  000</t>
  </si>
  <si>
    <t>000  0405  0310000000  000</t>
  </si>
  <si>
    <t>000  0405  0310100000  000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</si>
  <si>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</si>
  <si>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000  0408  0000000000  000</t>
  </si>
  <si>
    <t>Транспорт</t>
  </si>
  <si>
    <t>000  0408  2200000000  000</t>
  </si>
  <si>
    <t>Муниципальная программа  "Повышение безопасности дорожного движения на территории муниципального образования Отрадненский район"</t>
  </si>
  <si>
    <t>Мероприятия по организации транспортных услуг</t>
  </si>
  <si>
    <t>000  0409  0000000000  000</t>
  </si>
  <si>
    <t>Содержание и ремонт автомобильных дорог общего пользования населенных пунктов</t>
  </si>
  <si>
    <t>000  0412  0000000000  000</t>
  </si>
  <si>
    <t>000  0412  0410000000  000</t>
  </si>
  <si>
    <t>000  0412  0400000000  000</t>
  </si>
  <si>
    <t>000  0412  0410100000  000</t>
  </si>
  <si>
    <t>000  0412  0410111450  000</t>
  </si>
  <si>
    <t>Прочие мероприятия в области поддержки малого и среднего предпринимательства</t>
  </si>
  <si>
    <t>000  0412  0410111450  200</t>
  </si>
  <si>
    <t>000  0412  0410111450  240</t>
  </si>
  <si>
    <t>000  0412  0410111450  244</t>
  </si>
  <si>
    <t>000  0412  0500000000  000</t>
  </si>
  <si>
    <t>Обеспечение деятельности муниципального бюджетного учреждения «Управление архитектуры и градостроительства муниципального образования Отрадненский район»</t>
  </si>
  <si>
    <t>000  0412  2000000000  000</t>
  </si>
  <si>
    <t>000  0412  2010000000  000</t>
  </si>
  <si>
    <t>000  0412  2010100000  000</t>
  </si>
  <si>
    <t>000  0412  2010111310  000</t>
  </si>
  <si>
    <t>000  0412  2010111310  200</t>
  </si>
  <si>
    <t>000  0412  2010111310  240</t>
  </si>
  <si>
    <t>000  0412  2010111310  244</t>
  </si>
  <si>
    <t>000  0412  2010111310  500</t>
  </si>
  <si>
    <t>000  0412  2010111310  540</t>
  </si>
  <si>
    <t>000  0500  0000000000  000</t>
  </si>
  <si>
    <t>Капитальные вложения в объекты государственной (муниципальной) собственности</t>
  </si>
  <si>
    <t>000  0502  0000000000  000</t>
  </si>
  <si>
    <t>000  0502  1300000000  000</t>
  </si>
  <si>
    <t>000  0502  1310000000  000</t>
  </si>
  <si>
    <t>000  0502  1310100000  000</t>
  </si>
  <si>
    <t>Поддержка развития газоснабжения в целях улучшения социально-экономических условий жизни населения</t>
  </si>
  <si>
    <t>000  0502  1310110070  000</t>
  </si>
  <si>
    <t>000  0502  1310110070  400</t>
  </si>
  <si>
    <t>000  0502  1310110070  410</t>
  </si>
  <si>
    <t>Другие вопросы в области жилищно-коммунального хозяйства</t>
  </si>
  <si>
    <t>000  0505  0500000000  000</t>
  </si>
  <si>
    <t>Жилище</t>
  </si>
  <si>
    <t>Мероприятия по содержанию жилищного фонда</t>
  </si>
  <si>
    <t>000  0700  0000000000  000</t>
  </si>
  <si>
    <t>000  0701  0000000000  000</t>
  </si>
  <si>
    <t>000  0701  1100000000  000</t>
  </si>
  <si>
    <t>000  0701  1110000000  000</t>
  </si>
  <si>
    <t>000  0701  1110100000  000</t>
  </si>
  <si>
    <t>000  0701  1110160820  000</t>
  </si>
  <si>
    <t>000  0701  1110160820  600</t>
  </si>
  <si>
    <t>000  0701  1110160820  610</t>
  </si>
  <si>
    <t>000  0701  1110160820  612</t>
  </si>
  <si>
    <t>000  0701  1110160820  620</t>
  </si>
  <si>
    <t>000  0701  1110160820  622</t>
  </si>
  <si>
    <t>000  0701  1110160860  000</t>
  </si>
  <si>
    <t>000  0701  1110160860  600</t>
  </si>
  <si>
    <t>000  0701  1110160860  610</t>
  </si>
  <si>
    <t>000  0701  1110160860  611</t>
  </si>
  <si>
    <t>000  0701  1110160860  620</t>
  </si>
  <si>
    <t>000  0701  1110160860  621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</si>
  <si>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</si>
  <si>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000  0701  1110165860  000</t>
  </si>
  <si>
    <t>000  0701  1110165860  600</t>
  </si>
  <si>
    <t>000  0701  1110165860  610</t>
  </si>
  <si>
    <t>000  0701  1110165860  611</t>
  </si>
  <si>
    <t>000  0701  1110165860  620</t>
  </si>
  <si>
    <t>000  0701  1110165860  621</t>
  </si>
  <si>
    <t>000  0702  0000000000  000</t>
  </si>
  <si>
    <t xml:space="preserve">Совершенствование деятельности муниципальных учреждений отрасли "Культура, искусство и кинематография" по предоставлению муниципальных услуг </t>
  </si>
  <si>
    <t>000  0702  1100000000  000</t>
  </si>
  <si>
    <t>000  0702  1110000000  000</t>
  </si>
  <si>
    <t>000  0702  1110100000  000</t>
  </si>
  <si>
    <t>000  0702  1110160820  000</t>
  </si>
  <si>
    <t>000  0702  1110160820  600</t>
  </si>
  <si>
    <t>000  0702  1110160820  610</t>
  </si>
  <si>
    <t>000  0702  1110160820  612</t>
  </si>
  <si>
    <t>000  0702  1110160820  620</t>
  </si>
  <si>
    <t>000  0702  1110160820  622</t>
  </si>
  <si>
    <t>000  0702  1110160860  000</t>
  </si>
  <si>
    <t>000  0702  1110160860  600</t>
  </si>
  <si>
    <t>000  0702  1110160860  610</t>
  </si>
  <si>
    <t>000  0702  1110160860  611</t>
  </si>
  <si>
    <t>000  0702  1110160860  620</t>
  </si>
  <si>
    <t>000  0702  1110160860  621</t>
  </si>
  <si>
    <t>000  0702  1110162370  000</t>
  </si>
  <si>
    <t>000  0702  1110162370  600</t>
  </si>
  <si>
    <t>000  0702  1110162370  610</t>
  </si>
  <si>
    <t>000  0702  1110162370  612</t>
  </si>
  <si>
    <t>000  0702  1110162370  620</t>
  </si>
  <si>
    <t>000  0702  1110162370  622</t>
  </si>
  <si>
    <t>000  0702  1110165860  000</t>
  </si>
  <si>
    <t>000  0702  1110165860  600</t>
  </si>
  <si>
    <t>000  0702  1110165860  610</t>
  </si>
  <si>
    <t>000  0702  1110165860  611</t>
  </si>
  <si>
    <t>000  0702  1110165860  612</t>
  </si>
  <si>
    <t>000  0702  1110165860  620</t>
  </si>
  <si>
    <t>000  0702  1110165860  621</t>
  </si>
  <si>
    <t>000  0702  1110165860  622</t>
  </si>
  <si>
    <t>000  0707  0000000000  000</t>
  </si>
  <si>
    <t>000  0707  0800000000  000</t>
  </si>
  <si>
    <t>000  0707  0810000000  000</t>
  </si>
  <si>
    <t>000  0707  0810100000  000</t>
  </si>
  <si>
    <t>000  0707  0810100590  000</t>
  </si>
  <si>
    <t>000  0707  0810100590  100</t>
  </si>
  <si>
    <t>000  0707  0810100590  110</t>
  </si>
  <si>
    <t>000  0707  0810100590  111</t>
  </si>
  <si>
    <t>000  0707  0810100590  119</t>
  </si>
  <si>
    <t>000  0707  0810100590  200</t>
  </si>
  <si>
    <t>000  0707  0810100590  240</t>
  </si>
  <si>
    <t>000  0707  0810100590  244</t>
  </si>
  <si>
    <t>000  0707  0810100590  800</t>
  </si>
  <si>
    <t>000  0707  0810100590  850</t>
  </si>
  <si>
    <t>000  0707  0810100590  851</t>
  </si>
  <si>
    <t>000  0707  0810100590  852</t>
  </si>
  <si>
    <t>000  0707  1200000000  000</t>
  </si>
  <si>
    <t>000  0707  1210000000  000</t>
  </si>
  <si>
    <t>Организация и проведение мероприятий для одаренных детей</t>
  </si>
  <si>
    <t>000  0707  1210200000  000</t>
  </si>
  <si>
    <t>000  0707  1210210400  000</t>
  </si>
  <si>
    <t>000  0707  1210210400  200</t>
  </si>
  <si>
    <t>000  0707  1210210400  240</t>
  </si>
  <si>
    <t>000  0707  1210210400  244</t>
  </si>
  <si>
    <t>000  0707  1210300000  000</t>
  </si>
  <si>
    <t xml:space="preserve">Организация отдыха, оздоровления и занятости детей и подростков </t>
  </si>
  <si>
    <t>000  0707  1210310400  000</t>
  </si>
  <si>
    <t>000  0707  1210360840  000</t>
  </si>
  <si>
    <t>000  0707  1210360840  200</t>
  </si>
  <si>
    <t>000  0707  1210360840  240</t>
  </si>
  <si>
    <t>000  0707  1210360840  244</t>
  </si>
  <si>
    <t>000  0709  0000000000  000</t>
  </si>
  <si>
    <t>000  0709  0200000000  000</t>
  </si>
  <si>
    <t>000  0709  0230000000  000</t>
  </si>
  <si>
    <t>000  0709  0230100000  000</t>
  </si>
  <si>
    <t>000  0709  1100000000  000</t>
  </si>
  <si>
    <t>000  0709  1110000000  000</t>
  </si>
  <si>
    <t>000  0709  1110100000  000</t>
  </si>
  <si>
    <t>000  0709  1110109130  000</t>
  </si>
  <si>
    <t>000  0709  1110109130  600</t>
  </si>
  <si>
    <t>000  0709  1110109130  610</t>
  </si>
  <si>
    <t>000  0709  1110109130  612</t>
  </si>
  <si>
    <t>000  0709  1120000000  000</t>
  </si>
  <si>
    <t>000  0709  1120100000  000</t>
  </si>
  <si>
    <t>000  0709  1120100190  000</t>
  </si>
  <si>
    <t>000  0709  1120100190  100</t>
  </si>
  <si>
    <t>000  0709  1120100190  120</t>
  </si>
  <si>
    <t>000  0709  1120100190  121</t>
  </si>
  <si>
    <t>000  0709  1120100190  122</t>
  </si>
  <si>
    <t>000  0709  1120100190  129</t>
  </si>
  <si>
    <t>000  0709  1120100190  200</t>
  </si>
  <si>
    <t>000  0709  1120100190  240</t>
  </si>
  <si>
    <t>000  0709  1120100190  244</t>
  </si>
  <si>
    <t>000  0709  1120100190  800</t>
  </si>
  <si>
    <t>000  0709  1120100190  852</t>
  </si>
  <si>
    <t>000  0709  1120100190  850</t>
  </si>
  <si>
    <t>000  0800  0000000000  000</t>
  </si>
  <si>
    <t>000  0801  0000000000  000</t>
  </si>
  <si>
    <t>000  0801  0600000000  000</t>
  </si>
  <si>
    <t>000  0801  0610000000  000</t>
  </si>
  <si>
    <t>000  0801  0610100000  000</t>
  </si>
  <si>
    <t>000  0801  0610109810  000</t>
  </si>
  <si>
    <t>000  0801  0610109810  200</t>
  </si>
  <si>
    <t>000  0801  0610109810  240</t>
  </si>
  <si>
    <t>000  0801  0610109810  244</t>
  </si>
  <si>
    <t>000  0804  0000000000  000</t>
  </si>
  <si>
    <t>000  0804  0600000000  000</t>
  </si>
  <si>
    <t>000  0900  0000000000  000</t>
  </si>
  <si>
    <t>000  0902  0000000000  000</t>
  </si>
  <si>
    <t>000  1000  0000000000  000</t>
  </si>
  <si>
    <t>000  1001  0000000000  000</t>
  </si>
  <si>
    <t>000  1001  0900000000  000</t>
  </si>
  <si>
    <t>000  1001  0910000000  000</t>
  </si>
  <si>
    <t>Социальное обеспечение и иные выплаты населению</t>
  </si>
  <si>
    <t>000  1004  0000000000  000</t>
  </si>
  <si>
    <t>000  1004  0900000000  000</t>
  </si>
  <si>
    <t>000  1004  1100000000  000</t>
  </si>
  <si>
    <t>000  1004  1110000000  000</t>
  </si>
  <si>
    <t>000  1004  1110100000  000</t>
  </si>
  <si>
    <t>000  1004  1110160710  000</t>
  </si>
  <si>
    <t>000  1004  1110160710  200</t>
  </si>
  <si>
    <t>000  1004  1110160710  240</t>
  </si>
  <si>
    <t>000  1004  1110160710  244</t>
  </si>
  <si>
    <t>000  1004  1110160710  300</t>
  </si>
  <si>
    <t>000  1006  0000000000  000</t>
  </si>
  <si>
    <t>000  1006  0900000000  000</t>
  </si>
  <si>
    <t>000  1006  0910000000  000</t>
  </si>
  <si>
    <t>000  1006  0910100000  000</t>
  </si>
  <si>
    <t>000  1006  0910111540  000</t>
  </si>
  <si>
    <t>000  1006  0910111540  600</t>
  </si>
  <si>
    <t>000  1006  0910111540  630</t>
  </si>
  <si>
    <t>000  1100  0000000000  000</t>
  </si>
  <si>
    <t>000  1101  0000000000  000</t>
  </si>
  <si>
    <t>000  1101  0700000000  000</t>
  </si>
  <si>
    <t>000  1101  0710000000  000</t>
  </si>
  <si>
    <t>000  1101  0710100000  000</t>
  </si>
  <si>
    <t>000  1101  0710100590  000</t>
  </si>
  <si>
    <t>000  1101  0710100590  600</t>
  </si>
  <si>
    <t>000  1101  0710100590  610</t>
  </si>
  <si>
    <t>000  1101  0710100590  611</t>
  </si>
  <si>
    <t>000  1105  0000000000  000</t>
  </si>
  <si>
    <t>000  1105  0700000000  000</t>
  </si>
  <si>
    <t>000  1105  0710000000  000</t>
  </si>
  <si>
    <t>000  1105  0710100000  000</t>
  </si>
  <si>
    <t>000  1105  0710100590  000</t>
  </si>
  <si>
    <t>000  1105  0710100590  100</t>
  </si>
  <si>
    <t>000  1105  0710100590  110</t>
  </si>
  <si>
    <t>000  1105  0710100590  111</t>
  </si>
  <si>
    <t>000  1105  0710100590  119</t>
  </si>
  <si>
    <t>000  1105  0710100590  200</t>
  </si>
  <si>
    <t>000  1105  0710100590  240</t>
  </si>
  <si>
    <t>000  1105  0710100590  244</t>
  </si>
  <si>
    <t>000  1105  0710100590  800</t>
  </si>
  <si>
    <t>000  1105  0710100590  850</t>
  </si>
  <si>
    <t>000  1105  0710100590  851</t>
  </si>
  <si>
    <t>000  1105  0710100590  852</t>
  </si>
  <si>
    <t>000  1400  0000000000  000</t>
  </si>
  <si>
    <t>000  1401  0000000000  000</t>
  </si>
  <si>
    <t>Налог, взимаемый в связи с применением упрощенной системы налогообложения</t>
  </si>
  <si>
    <t>Налог, взимаемый с налогоплательщиков, выбравших в качестве объекта налогообложения доходы (сумма платежа (перерасчеты, недоимка и задолженность по соответствующему платежу, в том числе по отмененному)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</si>
  <si>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</si>
  <si>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000  0113  1500000000  000</t>
  </si>
  <si>
    <t>000  0113  1510000000  000</t>
  </si>
  <si>
    <t>000  0113  1510100000  000</t>
  </si>
  <si>
    <t>000  0113  1510111320  000</t>
  </si>
  <si>
    <t>000  0113  1510111320  200</t>
  </si>
  <si>
    <t>000  0113  1510111320  240</t>
  </si>
  <si>
    <t>000  0113  1510111320  244</t>
  </si>
  <si>
    <t>Муниципальная программа муниципального образования Отрадненский район "Казачество Отрадненского района"</t>
  </si>
  <si>
    <t>Подготовка населения и организаций к действиям в чрезвычайной ситуации в мирное и военное время</t>
  </si>
  <si>
    <t>000  0314  0220000000  000</t>
  </si>
  <si>
    <t>000  0314  0220100000  000</t>
  </si>
  <si>
    <t>000  0314  0220109560  000</t>
  </si>
  <si>
    <t>000  0314  0220109560  200</t>
  </si>
  <si>
    <t>000  0314  0220109560  240</t>
  </si>
  <si>
    <t>000  0314  0220109560  244</t>
  </si>
  <si>
    <t>Повышение эффективности мер, направленных на обеспечение общественной безопасности, укреплению правопорядка и профилактики правонарушений</t>
  </si>
  <si>
    <t>Мероприятия по укреплению правопорядка, профилактике правонарушений, усилению борьбы с преступностью</t>
  </si>
  <si>
    <t>Безопасный город</t>
  </si>
  <si>
    <t>000  0406  0000000000  000</t>
  </si>
  <si>
    <t>Водное хозяйство</t>
  </si>
  <si>
    <t>Реализация мероприятий по обеспечению безопасности людей на водных объектах, охране их жизни и здоровья</t>
  </si>
  <si>
    <t>000  0406  0200000000  000</t>
  </si>
  <si>
    <t>000  0406  0210000000  000</t>
  </si>
  <si>
    <t>000  0407  0000000000  000</t>
  </si>
  <si>
    <t>000  0407  0200000000  000</t>
  </si>
  <si>
    <t>000  0407  0210000000  000</t>
  </si>
  <si>
    <t>Лесное хозяйство</t>
  </si>
  <si>
    <t>Мероприятия в области охраны, восстановления и использования лесов</t>
  </si>
  <si>
    <t>000  0702  1110162500  000</t>
  </si>
  <si>
    <t>000  0702  1110162500  600</t>
  </si>
  <si>
    <t>000  0702  1110162500  610</t>
  </si>
  <si>
    <t>000  0702  1110162500  612</t>
  </si>
  <si>
    <t>000  0702  1110162500  620</t>
  </si>
  <si>
    <t>000  0702  1110162500  622</t>
  </si>
  <si>
    <t>000  0703  0000000000  000</t>
  </si>
  <si>
    <t>000  0703  0600000000  000</t>
  </si>
  <si>
    <t>Дополнительное образование детей</t>
  </si>
  <si>
    <t>000  0703  1100000000  000</t>
  </si>
  <si>
    <t>000  0703  1110000000  000</t>
  </si>
  <si>
    <t>000  0703  1110100000  000</t>
  </si>
  <si>
    <t>000  0703  1110100590  000</t>
  </si>
  <si>
    <t>000  0703  1110100590  600</t>
  </si>
  <si>
    <t>000  0703  1110100590  610</t>
  </si>
  <si>
    <t>000  0703  1110100590  611</t>
  </si>
  <si>
    <t>000  0703  1110100590  620</t>
  </si>
  <si>
    <t>000  0703  1110100590  621</t>
  </si>
  <si>
    <t>000  0703  1110160820  000</t>
  </si>
  <si>
    <t>000  0703  1110160820  600</t>
  </si>
  <si>
    <t>000  0703  1110160820  610</t>
  </si>
  <si>
    <t>000  0703  1110160820  620</t>
  </si>
  <si>
    <t>Осуществление отдельных государственных полномочий по предоставлению мер социальной поддержки в виде компенсации расходов на оплату жилых помещений, отопления и освещения педагогическим работникам муниципальных образовательных организаций, расположенных на территории Краснодарского края, проживающим и работающим в сельских населенных пунктах, рабочих поселках (поселках городского типа) на территории Краснодарского края</t>
  </si>
  <si>
    <t>000  0703  1110160820  612</t>
  </si>
  <si>
    <t>000  0703  1110160820  622</t>
  </si>
  <si>
    <t>000  0709  1120100190  853</t>
  </si>
  <si>
    <t>Компенсация расходов на оплату жилых помещений, отопления и освещения работникам государственных и муниципальных учреждений, проживающим и работающим в сельской местности</t>
  </si>
  <si>
    <t>000  0801  1800000000  000</t>
  </si>
  <si>
    <t>000  0801  1810000000  000</t>
  </si>
  <si>
    <t>000  0801  1810100000  000</t>
  </si>
  <si>
    <t>000  0801  1810110220  000</t>
  </si>
  <si>
    <t>000  0801  1810110220  200</t>
  </si>
  <si>
    <t>000  0801  1810110220  240</t>
  </si>
  <si>
    <t>000  0801  1810110220  244</t>
  </si>
  <si>
    <t>Муниципальная программа муниципального образования Отрадненский район "Гармонизация межнациональных отношений и развитие культур в Отрадненском районе"</t>
  </si>
  <si>
    <t>Развитие национальных культур народов, укрепление единства многонационального народа Российской Федерации (российской нации), проживающего в Отрадненском районе</t>
  </si>
  <si>
    <t>Реализация мероприятий муниципальной программы "Гармонизация межнациональных отношений и развитие культур в Отрадненском районе"</t>
  </si>
  <si>
    <t>Иные выплаты, за исключением фонда оплаты труда казенных учреждений, лицам, привлекаемым согласно законодательству для выполнения отдельных полномочий</t>
  </si>
  <si>
    <t>Строительство, реконструкция и приобретение объектов социального и производственного комплексов, в том числе объектов общегражданского назначения, жилья, инфраструктуры, включая проектные и изыскательские работы</t>
  </si>
  <si>
    <t>000  1102  0000000000  000</t>
  </si>
  <si>
    <t>000  1102  0700000000  000</t>
  </si>
  <si>
    <t>000  1102  0710000000  000</t>
  </si>
  <si>
    <t>Реализация мероприятий по поэтапному внедрению Всероссийского физкультурно-спортивного комплекса "Готов к труду и обороне"(ГТО)</t>
  </si>
  <si>
    <t>Массовый спорт</t>
  </si>
  <si>
    <t>000  1105  0710100590  112</t>
  </si>
  <si>
    <t>000  0104  0110160870  000</t>
  </si>
  <si>
    <t>000  0104  0110160870  100</t>
  </si>
  <si>
    <t>000  0104  0110160870  120</t>
  </si>
  <si>
    <t>000  0104  0110160870  121</t>
  </si>
  <si>
    <t>000  0104  0110160870  129</t>
  </si>
  <si>
    <t>000  0104  0110160870  200</t>
  </si>
  <si>
    <t>000  0104  0110160870  240</t>
  </si>
  <si>
    <t>000  0104  0110160870  244</t>
  </si>
  <si>
    <t>000  0104  0110160890  000</t>
  </si>
  <si>
    <t>000  0104  0110160890  100</t>
  </si>
  <si>
    <t>000  0104  0110160890  120</t>
  </si>
  <si>
    <t>000  0104  0110160890  121</t>
  </si>
  <si>
    <t>000  0104  0110160890  129</t>
  </si>
  <si>
    <t>000  0104  0110160890  200</t>
  </si>
  <si>
    <t>000  0104  0110160890  240</t>
  </si>
  <si>
    <t>000  0104  0110160890  244</t>
  </si>
  <si>
    <t>Осуществление отдельных государственных полномочий Краснодарского края по ведению учета граждан отдельных категорий в качестве нуждающихся в жилых помещениях</t>
  </si>
  <si>
    <t>Муниципальная программа муниципального образования  "Развитие сельского хозяйства и регулирование рынков сельскохозяйственной продукции, сырья и продовольствия в Отрадненском районе"</t>
  </si>
  <si>
    <t>Основные мероприятия муниципальной программы муниципального образования Отрадненский район "Развитие сельского хозяйства и регулирование рынков сельскохозяйственной продукции, сырья и продовольствия в Отрадненском районе"</t>
  </si>
  <si>
    <t>Муниципальная программа муниципального образования Отрадненский район "Социальная поддержка граждан"</t>
  </si>
  <si>
    <t>000  0104  0920000000  000</t>
  </si>
  <si>
    <t>000  0104  0920100000  000</t>
  </si>
  <si>
    <t>Создание благоприятных условий для жизнедеятельности семьи и детей</t>
  </si>
  <si>
    <t>000  0104  0920160880  000</t>
  </si>
  <si>
    <t>000  0104  0920160880  100</t>
  </si>
  <si>
    <t>000  0104  0920160880  120</t>
  </si>
  <si>
    <t>000  0104  0920160880  121</t>
  </si>
  <si>
    <t>000  0104  0920160880  122</t>
  </si>
  <si>
    <t>000  0104  0920160880  129</t>
  </si>
  <si>
    <t>000  0104  0920160880  200</t>
  </si>
  <si>
    <t>000  0104  0920160880  240</t>
  </si>
  <si>
    <t>000  0104  0920160880  244</t>
  </si>
  <si>
    <t>000  0104  0920160900  000</t>
  </si>
  <si>
    <t>000  0104  0920160900  100</t>
  </si>
  <si>
    <t>000  0104  0920160900  120</t>
  </si>
  <si>
    <t>000  0104  0920160900  121</t>
  </si>
  <si>
    <t>000  0104  0920160900  129</t>
  </si>
  <si>
    <t>000  0104  0920160900  200</t>
  </si>
  <si>
    <t>000  0104  0920160900  240</t>
  </si>
  <si>
    <t>000  0104  0920160900  244</t>
  </si>
  <si>
    <t>Основные мероприятия муниципальной программы муниципального образования Отрадненский район "Дети Кубани"</t>
  </si>
  <si>
    <t>000  0105  0000000000  000</t>
  </si>
  <si>
    <t>000  0105  9900000000  000</t>
  </si>
  <si>
    <t>000  0105  9990000000  000</t>
  </si>
  <si>
    <t>000  0105  9990051200  000</t>
  </si>
  <si>
    <t>000  0105  9990051200  200</t>
  </si>
  <si>
    <t>000  0105  9990051200  240</t>
  </si>
  <si>
    <t>000  0105  9990051200  244</t>
  </si>
  <si>
    <t>Судебная система</t>
  </si>
  <si>
    <t>Непрограммные расходы органа местного самоуправления муниципального образования Отрадненский район</t>
  </si>
  <si>
    <t>Непрограммные расходы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</si>
  <si>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</si>
  <si>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Формирование единой финансово-бюджетной политики муниципального образования Отрадненский район и обеспечение сбалансированности бюджета муниципального образования Отрадненский район</t>
  </si>
  <si>
    <t xml:space="preserve">Обеспечение составления и исполнения бюджета муниципального образования Отрадненский район с учетом соблюдения принципов сбалансированности бюджета </t>
  </si>
  <si>
    <t>000  0106  1720100190  853</t>
  </si>
  <si>
    <t>Муниципальная программа муниципального образования  Отрадненский район "Обеспечение безопасности населения муниципального образования Отрадненский район"</t>
  </si>
  <si>
    <t>000  0111  0210100000  000</t>
  </si>
  <si>
    <t>000  0111  0210120590  000</t>
  </si>
  <si>
    <t>000  0111  0210120590  800</t>
  </si>
  <si>
    <t>000  0111  0210120590  870</t>
  </si>
  <si>
    <t>Снижение риска чрезвычайных ситуаций природного и техногенного характера, информирование населения в местах массового пребывания людей, об угрозе возникновения чрезвычайных ситуаций межмуниципального и регионального характера</t>
  </si>
  <si>
    <t>Резервные фонды администрации муниципального образования Отрадненский район</t>
  </si>
  <si>
    <t>Муниципальная программа муниципального образования Отрадненский район "Создание условий для развития муниципальной политики в отдельных секторах экономики муниципального образования Отрадненский район"</t>
  </si>
  <si>
    <t>000  0113  0110200000  000</t>
  </si>
  <si>
    <t>000  0113  0110210050  000</t>
  </si>
  <si>
    <t>000  0113  0110210050  200</t>
  </si>
  <si>
    <t>000  0113  0110210050  240</t>
  </si>
  <si>
    <t>000  0113  0110210050  244</t>
  </si>
  <si>
    <t>Cвоевременное и достоверное информирование населения о деятельности органов местного самоуправления муниципального образования Отрадненский район</t>
  </si>
  <si>
    <t>Ведение бухгалтерского, бюджетного, налогового и статистического учета расходов обслуживаемых учреждений, в соответствии с инструкциями и нормативными документами</t>
  </si>
  <si>
    <t>Обеспечение бесперебойного и надежного функционирования зданий, помещений и автомобильного транспорта, находящегося в муниципальной собственности</t>
  </si>
  <si>
    <t>000  0113  0130100590  853</t>
  </si>
  <si>
    <t>Муниципальная программа муниципального образования  Отрадненский район "Экономическое развитие и инновационная экономика муниципального образования Отрадненский район"</t>
  </si>
  <si>
    <t>Создание благоприятных условий для инвестиционного развития в муниципальном образовании Отрадненский район</t>
  </si>
  <si>
    <t xml:space="preserve">Организация, участие и проведение форумов, конкурсов, выставок и иных выставочно-ярмарочных мероприятий, создание и распространение информационно-справочных и презентационных материалов, осуществление информационно-методической поддержки в сфере инвестиций на специализированных ресурсах в сети "Интернет" в целях развития инвестиционной деятельности муниципального образования Отрадненский район </t>
  </si>
  <si>
    <t>000  0113  1100000000  000</t>
  </si>
  <si>
    <t>000  0113  1110000000  000</t>
  </si>
  <si>
    <t>000  0113  1110100000  000</t>
  </si>
  <si>
    <t>000  0113  1110160820  000</t>
  </si>
  <si>
    <t>000  0113  1110160820  100</t>
  </si>
  <si>
    <t>000  0113  1110160820  110</t>
  </si>
  <si>
    <t>000  0113  1110160820  111</t>
  </si>
  <si>
    <t>000  0113  1110160820  119</t>
  </si>
  <si>
    <t>000  0113  1110160860  000</t>
  </si>
  <si>
    <t>000  0113  1110160860  100</t>
  </si>
  <si>
    <t>000  0113  1110160860  110</t>
  </si>
  <si>
    <t>000  0113  1110160860  111</t>
  </si>
  <si>
    <t>000  0113  1110160860  119</t>
  </si>
  <si>
    <t>000  0113  1110162370  000</t>
  </si>
  <si>
    <t>000  0113  1110162370  100</t>
  </si>
  <si>
    <t>000  0113  1110162370  110</t>
  </si>
  <si>
    <t>000  0113  1110162370  111</t>
  </si>
  <si>
    <t>000  0113  1110162370  119</t>
  </si>
  <si>
    <t>000  0113  1110162500  000</t>
  </si>
  <si>
    <t>000  0113  1110162500  100</t>
  </si>
  <si>
    <t>000  0113  1110162500  110</t>
  </si>
  <si>
    <t>000  0113  1110162500  111</t>
  </si>
  <si>
    <t>000  0113  1110162500  119</t>
  </si>
  <si>
    <t>Развитие сети и инфраструктуры образовательных организаций, современных механизмов, содержания и технологий дошкольного, общего и дополнительного образования</t>
  </si>
  <si>
    <t>Осуществление отдельных государственных полномочий по предоставлению мер социальной поддержки в виде компенсации расходов на оплату жилых помещений, отопления и освещения педагогическим работникам муниципальных образовательных организаций, проживающим и работающим в сельских населенных пунктах, рабочих поселках (поселках городского типа) на территории Краснодарского края</t>
  </si>
  <si>
    <t>Осуществление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</t>
  </si>
  <si>
    <t>Осуществление государственных полномочий по материально-техническому обес-печению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выплате педагогическим работникам, участвующим в проведении единого государственного экзамена, компенсации за работу по подготовке и проведению единого государственного экзамена</t>
  </si>
  <si>
    <t>Основные мероприятия муниципальной программы муниципального образования Отрадненский район "Казачество Отрадненского района"</t>
  </si>
  <si>
    <t>Содействие развитию казачества при сохранении традиционного образа жизни и культуры казачества</t>
  </si>
  <si>
    <t>Управление имуществом муниципальных предприятий и учреждений, а также имуществом, не используемым муниципальными предприятиями и учреждениями</t>
  </si>
  <si>
    <t>Муниципальная программа муниципального образования Отрадненский район "Обеспечение безопасности населения муниципального образования "</t>
  </si>
  <si>
    <t>000  0309  0210110550  000</t>
  </si>
  <si>
    <t>000  0309  0210110550  200</t>
  </si>
  <si>
    <t>000  0309  0210110550  240</t>
  </si>
  <si>
    <t>000  0309  0210110550  244</t>
  </si>
  <si>
    <t>Осуществление отдельных государственных полномочий Краснодарского края по формированию и утверждению списков граждан, лишившихся жилого помещения в результате чрезвычайных ситуаций</t>
  </si>
  <si>
    <t>Осуществление отдельных государственных полномочий Краснодарского края по формированию и утверждению списков граждан Российской Федерации, постра-давших в результате чрезвычайных ситуаций регионального и межмуниципального характера на территории Краснодарского края, и членов семей граждан Российской Федерации, погибших (умерших) в результате этих чрезвычайных ситуаций</t>
  </si>
  <si>
    <t>Укрепление правопорядка, профилактика правонарушений, усиление борьбы с преступностью и противодействие коррупции в Отрадненском районе</t>
  </si>
  <si>
    <t>Противодействие терроризму и экстремизму в муниципальном образовании Отрадненский район</t>
  </si>
  <si>
    <t>Организационные и профилактические мероприятия, мероприятия по минимизации и ликвидации последствий террористических проявлений, информационно-пропагандистское и научно-методическое обеспечение работы по профилактике терроризма и экстремизма</t>
  </si>
  <si>
    <t>000  0314  0240000000  000</t>
  </si>
  <si>
    <t>000  0314  0240100000  000</t>
  </si>
  <si>
    <t>000  0314  0240109560  000</t>
  </si>
  <si>
    <t>000  0314  0240109560  200</t>
  </si>
  <si>
    <t>000  0314  0240109560  240</t>
  </si>
  <si>
    <t>000  0314  0240109560  244</t>
  </si>
  <si>
    <t>Развитие и обеспечение функционирования системы комплексного обеспечения безопасности жизнедеятельности муниципального образования Отрадненский район на основе внедрения информационно-коммуникационных технологий</t>
  </si>
  <si>
    <t>Муниципальная программа муниципального образования Отрадненский район "Развитие сельского хозяйства и регулирование рынков сельскохозяйственной продукции, сырья и продовольствия в Отрадненском районе"</t>
  </si>
  <si>
    <t>Основные мероприятия муниципальной программы муниципального образования Отрадненский район "Развитие сельского хозяйства и регулирование рынков сель-скохозяйственной продукции, сырья и продовольствия в Отрадненском районе"</t>
  </si>
  <si>
    <t xml:space="preserve">Проведение противоэпизоотических мероприятий и лечебно-профилактической работы </t>
  </si>
  <si>
    <t>000  0405  0310200000  000</t>
  </si>
  <si>
    <t>000  0405  0310261650  000</t>
  </si>
  <si>
    <t>000  0405  0310261650  200</t>
  </si>
  <si>
    <t>000  0405  0310261650  240</t>
  </si>
  <si>
    <t>000  0405  0310261650  244</t>
  </si>
  <si>
    <t>000  0406  0210100000  000</t>
  </si>
  <si>
    <t>000  0406  0210110040  000</t>
  </si>
  <si>
    <t>000  0406  0210110040  500</t>
  </si>
  <si>
    <t>000  0406  0210110040  540</t>
  </si>
  <si>
    <t>000  0407  0210100000  000</t>
  </si>
  <si>
    <t>000  0407  0210110500  000</t>
  </si>
  <si>
    <t>000  0407  0210110500  500</t>
  </si>
  <si>
    <t>000  0407  0210110500  540</t>
  </si>
  <si>
    <t>Основные мероприятия муниципальной программы  "Повышение безопасности до-рожного движения на территории муниципального образования Отрадненский район"</t>
  </si>
  <si>
    <t>000  0408  2210000000  000</t>
  </si>
  <si>
    <t>Предупреждение опасного поведения участников дорожного движения</t>
  </si>
  <si>
    <t>000  0408  2210100000  000</t>
  </si>
  <si>
    <t>000  0408  2210110180  000</t>
  </si>
  <si>
    <t>000  0408  2210110180  500</t>
  </si>
  <si>
    <t>000  0408  2210110180  540</t>
  </si>
  <si>
    <t>Муниципальная программа муниципального образования Отрадненский район "Экономическое развитие и инновационная экономика муниципального образования Отрадненский район"</t>
  </si>
  <si>
    <t>Поддержка малого и среднего предпринимательства в муниципальном образовании Отрадненский район</t>
  </si>
  <si>
    <t>Консультационная и информационная поддержка субъектов малого и среднего бизнеса, пропаганда и популяризация предпринимательской деятельности, развитие инвестиционной активности предпринимательства</t>
  </si>
  <si>
    <t>Муниципальная программа муниципального образования Отрадненский район "Комплексное и устойчивое развитие муниципального образования Отрадненский район в сфере строительства, архитектуры"</t>
  </si>
  <si>
    <t>000  0412  0520000000  000</t>
  </si>
  <si>
    <t>Управление архитектуры и градостроительства муниципального образования Отрадненский район</t>
  </si>
  <si>
    <t>000  0412  0520100000  000</t>
  </si>
  <si>
    <t>000  0412  0520100590  000</t>
  </si>
  <si>
    <t>000  0412  0520100590  600</t>
  </si>
  <si>
    <t>000  0412  0520100590  610</t>
  </si>
  <si>
    <t>000  0412  0520100590  611</t>
  </si>
  <si>
    <t xml:space="preserve">Основные мероприятия муниципальной программы муниципального образования Отрадненский район "Развитие санаторно-курортного и туристского комплекса муниципального образования Отрадненский район" </t>
  </si>
  <si>
    <t>Размещение информационных и рекламных щитов, стендов для информирования о санаторно-курортном и туристском комплексе на территории муниципального об-разования Отрадненский район</t>
  </si>
  <si>
    <t xml:space="preserve">Реализация мероприятий муниципальной программы  муниципального образова-ния Отрадненский район "Развитие санаторно-курортного и туристского комплекса муниципального образования Отрадненский район" </t>
  </si>
  <si>
    <t>Основные мероприятия муниципальной программы муниципального образования Отрадненский район "Развитие топливно-энергетического комплекса муниципального образования Отрадненский район"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</si>
  <si>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</si>
  <si>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000  0505  0510000000  000</t>
  </si>
  <si>
    <t>000  0505  0510100000  000</t>
  </si>
  <si>
    <t>Обеспечение проживающих в поселении и нуждающихся в жилых помещениях малоимущих граждан жилыми помещениями, организация строительства и содержания муниципального жилищного фонда, создание условий для жилищного строительства, осуществление муниципального контроля, а также иных полномочий органов местного самоуправления в соответствии с жилищным законодательством</t>
  </si>
  <si>
    <t>000  0505  0510110060  000</t>
  </si>
  <si>
    <t>000  0505  0510110060  500</t>
  </si>
  <si>
    <t>000  0505  0510110060  540</t>
  </si>
  <si>
    <t>Субсидии на осуществление капитальных вложений в объекты капитального строительства государственной (муниципальной) собственности бюджетным учреждениям</t>
  </si>
  <si>
    <t>Основные мероприятия муниципальной программы муниципального образования Отрадненский район "Развитие общественной инфраструктуры муниципального образования Отрадненский район"</t>
  </si>
  <si>
    <t>Проектирование, строительство, расширение, реконструкция, модернизация и техническое перевооружение социальной и инженерной инфраструктуры</t>
  </si>
  <si>
    <t>Муниципальная программа муниципального образования Отрадненский район "Развитие культуры  муниципального образования Отрадненский район"</t>
  </si>
  <si>
    <t>000  0703  0630000000  000</t>
  </si>
  <si>
    <t>Поддержка учреждений культуры в муниципальном образовании Отрадненский район</t>
  </si>
  <si>
    <t>000  0703  0630100000  000</t>
  </si>
  <si>
    <t>000  0703  0630100590  000</t>
  </si>
  <si>
    <t>000  0703  0630100590  600</t>
  </si>
  <si>
    <t>000  0703  0630100590  610</t>
  </si>
  <si>
    <t>000  0703  0630100590  611</t>
  </si>
  <si>
    <t>000  0703  0630160820  000</t>
  </si>
  <si>
    <t>000  0703  0630160820  600</t>
  </si>
  <si>
    <t>000  0703  0630160820  610</t>
  </si>
  <si>
    <t>000  0703  0630160820  612</t>
  </si>
  <si>
    <t>Муниципальная программа муниципального образования Отрадненский район  "Молодежь Отрадненского района"</t>
  </si>
  <si>
    <t>Основные мероприятия муниципальной программы муниципального образования Отрадненский район  "Молодежь Отрадненского района"</t>
  </si>
  <si>
    <t>Развитие и реализация потенциала молодежи муниципального образования Отрадненский район</t>
  </si>
  <si>
    <t>000  0707  0810100590  853</t>
  </si>
  <si>
    <t>Реализация мероприятий муниципальной программы "Молодежь Отрадненского района"</t>
  </si>
  <si>
    <t>000  0707  0810110900  000</t>
  </si>
  <si>
    <t>000  0707  0810110900  200</t>
  </si>
  <si>
    <t>000  0707  0810110900  240</t>
  </si>
  <si>
    <t>000  0707  0810110900  244</t>
  </si>
  <si>
    <t>Развитие сети и инфраструктуры образовательных организаций, современных ме-ханизмов, содержания и технологий дошкольного, общего и дополнительного образования</t>
  </si>
  <si>
    <t>Обеспечение деятельности отдела образования администрации муниципального образования Отрадненский район и муниципальных учреждений</t>
  </si>
  <si>
    <t>000  0709  1120100590  000</t>
  </si>
  <si>
    <t>000  0709  1120100590  100</t>
  </si>
  <si>
    <t>000  0709  1120100590  110</t>
  </si>
  <si>
    <t>000  0709  1120100590  111</t>
  </si>
  <si>
    <t>000  0709  1120100590  112</t>
  </si>
  <si>
    <t>000  0709  1120100590  119</t>
  </si>
  <si>
    <t>000  0709  1120100590  200</t>
  </si>
  <si>
    <t>000  0709  1120100590  240</t>
  </si>
  <si>
    <t>000  0709  1120100590  244</t>
  </si>
  <si>
    <t>000  0709  1120100590  800</t>
  </si>
  <si>
    <t>000  0709  1120100590  850</t>
  </si>
  <si>
    <t>000  0709  1120100590  851</t>
  </si>
  <si>
    <t>000  0709  1120100590  852</t>
  </si>
  <si>
    <t>000  0709  1120100590  853</t>
  </si>
  <si>
    <t>Социально-культурное развитие и организация досуга населения муниципального образования Отрадненский район</t>
  </si>
  <si>
    <t>Обеспечение муниципальной поддержки социально-культурного развития и улучшения качества организации досуга населения Отрадненского района</t>
  </si>
  <si>
    <t>000  0801  0630000000  000</t>
  </si>
  <si>
    <t>000  0801  0630100000  000</t>
  </si>
  <si>
    <t>Обеспечение деятельности муниципальных учреждений культуры, искусства и кинематографии</t>
  </si>
  <si>
    <t>000  0801  0630100590  100</t>
  </si>
  <si>
    <t>000  0801  0630100590  110</t>
  </si>
  <si>
    <t>000  0801  0630100590  111</t>
  </si>
  <si>
    <t>000  0801  0630100590  112</t>
  </si>
  <si>
    <t>000  0801  0630100590  119</t>
  </si>
  <si>
    <t>000  0801  0630100590  200</t>
  </si>
  <si>
    <t>000  0801  0630100590  240</t>
  </si>
  <si>
    <t>000  0801  0630100590  244</t>
  </si>
  <si>
    <t>000  0801  0630100590  800</t>
  </si>
  <si>
    <t>000  0801  0630100590  850</t>
  </si>
  <si>
    <t>000  0801  0630100590  851</t>
  </si>
  <si>
    <t>000  0801  0630100590  852</t>
  </si>
  <si>
    <t>000  0801  0630100590  853</t>
  </si>
  <si>
    <t>000  0801  0630111390  000</t>
  </si>
  <si>
    <t>000  0801  0630111390  100</t>
  </si>
  <si>
    <t>000  0801  0630111390  110</t>
  </si>
  <si>
    <t>000  0801  0630111390  112</t>
  </si>
  <si>
    <t>Основные мероприятия муниципальной программы муниципального образования Отрадненский район "Гармонизация межнациональных отношений и развитие национальных культур  в Отрадненском районе"</t>
  </si>
  <si>
    <t>000  0804  0630000000  000</t>
  </si>
  <si>
    <t>000  0804  0630100000  000</t>
  </si>
  <si>
    <t>000  0804  0630100190  000</t>
  </si>
  <si>
    <t>000  0804  0630100190  100</t>
  </si>
  <si>
    <t>000  0804  0630100190  120</t>
  </si>
  <si>
    <t>000  0804  0630100190  121</t>
  </si>
  <si>
    <t>000  0804  0630100190  129</t>
  </si>
  <si>
    <t>000  0804  0630100190  200</t>
  </si>
  <si>
    <t>000  0804  0630100190  240</t>
  </si>
  <si>
    <t>000  0804  0630100190  244</t>
  </si>
  <si>
    <t>000  0804  0630100190  800</t>
  </si>
  <si>
    <t>000  0804  0630100190  850</t>
  </si>
  <si>
    <t>000  0804  0630100190  851</t>
  </si>
  <si>
    <t>000  0804  0630100190  852</t>
  </si>
  <si>
    <t>000  0804  0630100190  853</t>
  </si>
  <si>
    <t>Содействие в повышении уровня и качества жизни граждан пожилого возраста путем предоставления различных мер социальной поддержки на основе индивидуальной оценки нуждаемости в социальном обслуживании</t>
  </si>
  <si>
    <t>Дополнительное материальное обеспечение лиц, замещавших выборные муниципальные должности, муниципальные должности муниципальной службы муниципального образования Отрадненский район</t>
  </si>
  <si>
    <t>000  1004  0920000000  000</t>
  </si>
  <si>
    <t>000  1004  0920100000  000</t>
  </si>
  <si>
    <t>000  1004  0920160670  300</t>
  </si>
  <si>
    <t>000  1004  0920160680  000</t>
  </si>
  <si>
    <t>000  1004  0920160680  200</t>
  </si>
  <si>
    <t>000  1004  0920160680  240</t>
  </si>
  <si>
    <t>000  1004  0920160680  244</t>
  </si>
  <si>
    <t>000  1004  0920160680  300</t>
  </si>
  <si>
    <t>000  1004  0920160670  320</t>
  </si>
  <si>
    <t>000  1004  0920160670  321</t>
  </si>
  <si>
    <t>Социальные выплаты гражданам, кроме публичных нормативных социальных выплат</t>
  </si>
  <si>
    <t>Пособия, компенсации и иные социальные выплаты гражданам, кроме публичных нормативных обязательств</t>
  </si>
  <si>
    <t>000  1004  0920160680  320</t>
  </si>
  <si>
    <t>000  1004  0920160680  323</t>
  </si>
  <si>
    <t>Приобретение товаров, работ, услуг в пользу граждан в целях их социального обеспечения</t>
  </si>
  <si>
    <t>Осуществление отдельных государственных полномочий по обеспечению выплаты компенсации части родительской платы за присмотр и уход за детьми, посещающими образовательные организации, реализующие образовательную программу дошкольного образования</t>
  </si>
  <si>
    <t>000  1004  1110160710  320</t>
  </si>
  <si>
    <t>000  1004  1110160710  321</t>
  </si>
  <si>
    <t xml:space="preserve">Мероприятия по поддержке социально ориентированных некоммерческих организаций </t>
  </si>
  <si>
    <t>Муниципальная программа муниципального образования Отрадненский район "Развитие физической культуры и массового спорта в Отрадненском районе"</t>
  </si>
  <si>
    <t>Основные мероприятия муниципальной программы муниципального образования Отрадненский район "Развитие физической культуры и массового спорта в Отрадненском районе"</t>
  </si>
  <si>
    <t>Создание необходимых условий для сохранения и улучшения физического здоровья жителей Отрадненского района, укрепление материально-технической базы спортивных школ, создание необходимых условий для подготовки спортсменов и спортивного резерва, создание условий для регулярных занятий физической культурой и спортом различных слоев населения</t>
  </si>
  <si>
    <t>000  1101  0710110690  000</t>
  </si>
  <si>
    <t>000  1101  0710110690  100</t>
  </si>
  <si>
    <t>000  1101  0710110690  110</t>
  </si>
  <si>
    <t>000  1101  0710110690  113</t>
  </si>
  <si>
    <t>000  1101  0710110690  200</t>
  </si>
  <si>
    <t>000  1101  0710110690  240</t>
  </si>
  <si>
    <t>000  1101  0710110690  244</t>
  </si>
  <si>
    <t>000  1101  0710111580  000</t>
  </si>
  <si>
    <t>000  1101  0710111580  400</t>
  </si>
  <si>
    <t>000  1102  0710100000  000</t>
  </si>
  <si>
    <t>000  1102  0710111270  000</t>
  </si>
  <si>
    <t>000  1102  0710111270  600</t>
  </si>
  <si>
    <t>000  1102  0710111270  610</t>
  </si>
  <si>
    <t>000  1102  0710111270  612</t>
  </si>
  <si>
    <t>000  1105  0710100590  853</t>
  </si>
  <si>
    <t>000  1401  1700000000  000</t>
  </si>
  <si>
    <t>000  1401  1720000000  000</t>
  </si>
  <si>
    <t>000  1401  1720100000  000</t>
  </si>
  <si>
    <t>000  1401  1720111030  000</t>
  </si>
  <si>
    <t>000  1401  1720111030  500</t>
  </si>
  <si>
    <t>000  1401  1720111030  510</t>
  </si>
  <si>
    <t>000  1401  1720111030  511</t>
  </si>
  <si>
    <t>Выравнивание обеспеченности муниципальных районов по реализации расходных обязательств по выравниванию бюджетной обеспеченности  поселений</t>
  </si>
  <si>
    <t>Плата за выбросы загрязняющих веществ, образующихся при сжигании на факельных установках и (или) рассеивании попутного нефтяного газа (федеральные государственные органы, Банк России, органы управления государственными внебюджетными фондами Российской Федерации)</t>
  </si>
  <si>
    <t>000  1  12  01070  01  0000  120</t>
  </si>
  <si>
    <t>ПРОЧИЕ НЕНАЛОГОВЫЕ ДОХОДЫ</t>
  </si>
  <si>
    <t>000  1  17  00000  00  0000  000</t>
  </si>
  <si>
    <t>Прочие неналоговые доходы бюджетов муниципальных районов</t>
  </si>
  <si>
    <t>000  1  17  05050  05  0000  180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</si>
  <si>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</si>
  <si>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</si>
  <si>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Реализация мероприятий муниципальной программы муниципального образования Отрадненский район "Казачество Отрадненского района"</t>
  </si>
  <si>
    <t>000  0106  7920000190  853</t>
  </si>
  <si>
    <t>000  0113 1110160860   112</t>
  </si>
  <si>
    <t>000  0113 1910110010   244</t>
  </si>
  <si>
    <t>000  0113  01А0100590  850</t>
  </si>
  <si>
    <t>000  0113  01А0100590  853</t>
  </si>
  <si>
    <t>000  0113  01А0100590  800</t>
  </si>
  <si>
    <t>000  0113  01А0100590  244</t>
  </si>
  <si>
    <t>000  0113  01А0100590  240</t>
  </si>
  <si>
    <t>000  0113  01А0100590  200</t>
  </si>
  <si>
    <t>000  0113  01А0100590  119</t>
  </si>
  <si>
    <t>000  0113  01А0100590  111</t>
  </si>
  <si>
    <t>000  0113  01А0100590  110</t>
  </si>
  <si>
    <t>000  0113  01А0100590  100</t>
  </si>
  <si>
    <t>000  0113  01А0100590  000</t>
  </si>
  <si>
    <t>000  0113  01А0100000  000</t>
  </si>
  <si>
    <t>000  0113  01А0000000  000</t>
  </si>
  <si>
    <t>Обеспечение деятельности муниципального казенного учреждения муниципального образования Отрадненский район "Центр муниципальных закупок и услуг"</t>
  </si>
  <si>
    <t>Обеспечение деятельности муниципального казенного учреждения муниципального образования Отрадненский район "Центр муниципальных закупок и услуг""</t>
  </si>
  <si>
    <t>000  0902  1400000000  000</t>
  </si>
  <si>
    <t xml:space="preserve">000  0902  1410000000  000 </t>
  </si>
  <si>
    <t xml:space="preserve">000  0902  1410100000  000 </t>
  </si>
  <si>
    <t>000  0902  1410160960  000</t>
  </si>
  <si>
    <t>Осуществление отдельных государственных полномочий по строительству и реконструкции объектов здравоохранения, включая проектно-изыскательские работы,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</t>
  </si>
  <si>
    <t xml:space="preserve">000  0902  1410160960  400 </t>
  </si>
  <si>
    <t xml:space="preserve">000  0902  1410160960  410 </t>
  </si>
  <si>
    <t>000  1001  0910100000  000</t>
  </si>
  <si>
    <t>000  1001  0910140010  000</t>
  </si>
  <si>
    <t>000  1001  0910140010  300</t>
  </si>
  <si>
    <t>000  1001  0910140010  310</t>
  </si>
  <si>
    <t>000  1001  0910140010  313</t>
  </si>
  <si>
    <t>000  1004  12101С0820  412</t>
  </si>
  <si>
    <t>000  1004  12101R0820  412</t>
  </si>
  <si>
    <t xml:space="preserve">000  1004  1210100000   000 </t>
  </si>
  <si>
    <t>000  1004  1200000000  000</t>
  </si>
  <si>
    <t>000  1004  12101С0820  410</t>
  </si>
  <si>
    <t>000  1004  12101С0820  400</t>
  </si>
  <si>
    <t>000  1004  12101С0820  000</t>
  </si>
  <si>
    <t>000  1004  12101R0820  410</t>
  </si>
  <si>
    <t>000  1004  12101R0820  400</t>
  </si>
  <si>
    <t>000  1004  12101R0820  000</t>
  </si>
  <si>
    <t>Осуществление отдельных государственных полномочий по обеспечению жилыми помещениями детей-сирот и детей, оставшихся без попечения родителей, лиц из числа детей-сирот и детей, оставшихся без попечения родителей, в соответствии с Законом Краснодарского края "Об обеспечении дополнительных гарантий прав на имущество и жилое помещение детей-сирот и детей, оставшихся без попечения родителей, в Краснодарском крае"</t>
  </si>
  <si>
    <t>000  1004  0920160670  000</t>
  </si>
  <si>
    <t>Осуществление отдельных государственных полномочий по выплате ежемесячных денежных средств на содержание детей-сирот и детей, оставшихся без попечения родителей, находящихся под опекой (попечительством), включая предварительную опеку (попечительство), переданных на воспитание в приемную семью</t>
  </si>
  <si>
    <t>000  1101  0710111580  464</t>
  </si>
  <si>
    <t>000  1101  0710111580  460</t>
  </si>
  <si>
    <t>000  0801  0630100590  243</t>
  </si>
  <si>
    <t>000  0702  1110109130  000</t>
  </si>
  <si>
    <t>000  0702  1110109130  612</t>
  </si>
  <si>
    <t>000  0702  1110109130  610</t>
  </si>
  <si>
    <t>000  0702  1110109130  600</t>
  </si>
  <si>
    <t>Осуществление отдельных государственных полномочий по оплате проезда детей-сирот и детей, оставшихся без попечения родителей, находящихся под опекой (попечительством), включая предварительную опеку (попечительство), переданных на воспитание в приемную семью или на патронатное воспитание, к месту лечения и обратно</t>
  </si>
  <si>
    <t>000  0709  1120100190  851</t>
  </si>
  <si>
    <t>000  0701  1110109130  000</t>
  </si>
  <si>
    <t>000  0701  1110109130  600</t>
  </si>
  <si>
    <t>000  0701  1110109130  610</t>
  </si>
  <si>
    <t>000  0701  1110109130  612</t>
  </si>
  <si>
    <t>000  1  03  02241  01  0000  110</t>
  </si>
  <si>
    <t>000  1  11  05013  05  0000  120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</si>
  <si>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</si>
  <si>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000  1  14  06013  05  0000  430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</si>
  <si>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</si>
  <si>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000  1  17  01050  05  0000  180</t>
  </si>
  <si>
    <t>Невыясненные поступления, зачисляемые в бюджеты муниципальных районов</t>
  </si>
  <si>
    <t xml:space="preserve">Начальник Финансового управления администрации муниципального образования Отрадненский район             </t>
  </si>
  <si>
    <t>000  0104  0110111190  244</t>
  </si>
  <si>
    <t>000  0104  0110111190  240</t>
  </si>
  <si>
    <t>000  0104  0110111190  200</t>
  </si>
  <si>
    <t>000  0104  0110111190  000</t>
  </si>
  <si>
    <t>Передача полномочий органу внутреннего муниципального финансового контроля муниципального образования Отрадненский район по осуществлению внутреннего муниципального финансового контроля сельских поселений Отрадненского района</t>
  </si>
  <si>
    <t>000  0106  7910012190  000</t>
  </si>
  <si>
    <t>000  0106  7910012190  121</t>
  </si>
  <si>
    <t>000  0106  7910012190  120</t>
  </si>
  <si>
    <t>000  0106  7910012190  100</t>
  </si>
  <si>
    <t>000  0106  7910012190  129</t>
  </si>
  <si>
    <t>Осуществление полномочий Контрольно-счетной палатой муниципального образования Отрадненский район  внешнего муниципального финансового контроля сельских поселений Отрадненского района</t>
  </si>
  <si>
    <t>000  0106  7920012190  100</t>
  </si>
  <si>
    <t>000  0106  7920012190  120</t>
  </si>
  <si>
    <t>000  0106  7920012190  121</t>
  </si>
  <si>
    <t>000  0106  7920012190  129</t>
  </si>
  <si>
    <t>000  0106  7920012190  000</t>
  </si>
  <si>
    <t>000  0106  7920012190  200</t>
  </si>
  <si>
    <t>000  0106  7920012190  240</t>
  </si>
  <si>
    <t>000  0106  7920012190   244</t>
  </si>
  <si>
    <t>000  0106  7920012190   800</t>
  </si>
  <si>
    <t>000  0106  7920012190   850</t>
  </si>
  <si>
    <t>000  0106  7920012190   853</t>
  </si>
  <si>
    <t>000  0111  0000000000   000</t>
  </si>
  <si>
    <t>Непрограммные расходы администрации муниципального образования Отрадненский район</t>
  </si>
  <si>
    <t>Организационное и материально-техническое обеспечение подготовки и проведения муниципальных выборов, местного референдума, голосования по отзыву депутата, члена выборного органа местного самоуправления, выборного должностного лица местного самоуправления, голосования по вопросам изменения границ муниципального образования, преобразования муниципального образования</t>
  </si>
  <si>
    <t>Специальные расходы</t>
  </si>
  <si>
    <t>000  0113  01701S0610  243</t>
  </si>
  <si>
    <t>000  0113  01701S0610  240</t>
  </si>
  <si>
    <t>000  0113  01701S0610  200</t>
  </si>
  <si>
    <t>000  0113  01701S0610  000</t>
  </si>
  <si>
    <t>Мероприятия по формированию и содержанию муниципальных архивов</t>
  </si>
  <si>
    <t>000  0113  0170110610  000</t>
  </si>
  <si>
    <t>000  0113  0170110610  244</t>
  </si>
  <si>
    <t>000  0113  0170110610  243</t>
  </si>
  <si>
    <t>000  0113  0170110610  240</t>
  </si>
  <si>
    <t>000  0113  0170110610  200</t>
  </si>
  <si>
    <t>Укрепление материально-технической базы архива муниципального образования Отрадненский район и обеспечение сохранности архивных фондов</t>
  </si>
  <si>
    <t>Укрепление материально-технической базы  архива муниципального образования Отрадненский район</t>
  </si>
  <si>
    <t>Содействие муниципальным архивам в формировании и содержании архивных документов</t>
  </si>
  <si>
    <t>000  0113  0170100000  000</t>
  </si>
  <si>
    <t>000  0113  0170000000  000</t>
  </si>
  <si>
    <t>000  0113  1920100190  122</t>
  </si>
  <si>
    <t>Проведение Всероссийской переписи населения 2020 года</t>
  </si>
  <si>
    <t>000  0113  1920100190  853</t>
  </si>
  <si>
    <t>000  0113  1920100190  850</t>
  </si>
  <si>
    <t>000  0113  1920100190  800</t>
  </si>
  <si>
    <t>000  0405  0310160910  812</t>
  </si>
  <si>
    <t>000  0405  0310160910  810</t>
  </si>
  <si>
    <t>000  0405  0310160910  800</t>
  </si>
  <si>
    <t>000  0405  0310160910  000</t>
  </si>
  <si>
    <t xml:space="preserve">Осуществление отдельных государственных полномочий Краснодарского края по поддержке сельскохозяйственного производства  </t>
  </si>
  <si>
    <t xml:space="preserve">Субсидии (гранты в форме субсидий) на финансовое обеспечение затрат в связи с производством (реализации товаров), выполнением работ, оказанием услуг, подлежащие казначейскому сопровождению </t>
  </si>
  <si>
    <t>000  0502  1410110330   244</t>
  </si>
  <si>
    <t>000  0502  1410110330   240</t>
  </si>
  <si>
    <t>000  0502  1410110330   200</t>
  </si>
  <si>
    <t>000  0502  1410110330   000</t>
  </si>
  <si>
    <t>000  0502  1410100000   000</t>
  </si>
  <si>
    <t>Развитие водоснабжения населения</t>
  </si>
  <si>
    <t>000  0502  1400000000   000</t>
  </si>
  <si>
    <t>000  0502  1410000000   000</t>
  </si>
  <si>
    <t>000  0502  1410110330   414</t>
  </si>
  <si>
    <t>000  0502  1410110330   410</t>
  </si>
  <si>
    <t>000  0502  1410110330   400</t>
  </si>
  <si>
    <t>000  0505  0000000000   000</t>
  </si>
  <si>
    <t>000  0502  14101S0330   414</t>
  </si>
  <si>
    <t>000  0502  14101S0330   410</t>
  </si>
  <si>
    <t>000  0502  14101S0330   400</t>
  </si>
  <si>
    <t>000  0502  14101S0330   000</t>
  </si>
  <si>
    <t>Организация водоснабжения населения</t>
  </si>
  <si>
    <t>000  0503  0560110100   540</t>
  </si>
  <si>
    <t>000  0503  0560110100   500</t>
  </si>
  <si>
    <t>000  0503  0560110100   000</t>
  </si>
  <si>
    <t>000  0503  0560100000   000</t>
  </si>
  <si>
    <t>000  0503  0560000000   000</t>
  </si>
  <si>
    <t>000  0503  0500000000   000</t>
  </si>
  <si>
    <t>Благоустройство территории сельского поселения</t>
  </si>
  <si>
    <t>Повышение уровня благоустройства населенных пунктов Отрадненского района</t>
  </si>
  <si>
    <t>Реализация мероприятий по благоустройству поселений</t>
  </si>
  <si>
    <t>000  0503  0000000000   000</t>
  </si>
  <si>
    <t>Благоустройство</t>
  </si>
  <si>
    <t>000  0701  0230100000   000</t>
  </si>
  <si>
    <t>000  0701  0230000000   000</t>
  </si>
  <si>
    <t>000  0701  0200000000   000</t>
  </si>
  <si>
    <t>000  0701  1110109130  464</t>
  </si>
  <si>
    <t>000  0701  1110109130  460</t>
  </si>
  <si>
    <t>000  0701  1110109130  400</t>
  </si>
  <si>
    <t>000  0701  1110165860  612</t>
  </si>
  <si>
    <t>000  0701  1110165860  622</t>
  </si>
  <si>
    <t>000  0707  1210310400  600</t>
  </si>
  <si>
    <t>000  0707  1210310400  610</t>
  </si>
  <si>
    <t>000  0707  1210310400  612</t>
  </si>
  <si>
    <t>000  0702  11101S0600  464</t>
  </si>
  <si>
    <t>000  0702  11101S0600  400</t>
  </si>
  <si>
    <t>000  0702  11101S0600  460</t>
  </si>
  <si>
    <t>000  0902  1410160960  414</t>
  </si>
  <si>
    <t>000  0902  1410160960  244</t>
  </si>
  <si>
    <t>000  0902  1410160960  240</t>
  </si>
  <si>
    <t>000  0902  1410160960  200</t>
  </si>
  <si>
    <t>000  1006  0910111540  632</t>
  </si>
  <si>
    <t>Cубсидии (гранты в форме субсидий), подлежащие казначейскому сопровождению</t>
  </si>
  <si>
    <t>Бюджетные инвестиции  на приобретение объектов недвижимого имущества в государственную (муниципальную) собственность</t>
  </si>
  <si>
    <t>000  1004  0920160670  244</t>
  </si>
  <si>
    <t>000  1004  0920160670  240</t>
  </si>
  <si>
    <t>000  1004  0920160670  200</t>
  </si>
  <si>
    <t>000  1004  12101С0820  244</t>
  </si>
  <si>
    <t>000  1004  12101С0820  240</t>
  </si>
  <si>
    <t>000  1004  12101С0820  200</t>
  </si>
  <si>
    <t>000  1004   1210161020   321</t>
  </si>
  <si>
    <t>000  1004   1210161020   300</t>
  </si>
  <si>
    <t>000  1004   1210161020   320</t>
  </si>
  <si>
    <t>000  1004   1210161020   000</t>
  </si>
  <si>
    <t>Осуществление отдельных государственных полномочий Краснодарского края на выплату единовременного пособия на ремонт жилых помещений, принадлежащих детям-сиротам и детям, оставшимся без попе-чения родителей, и лицам из их числа на праве собственности, по окончании пребывания в образовательных и иных организациях, в том числе в организациях социального обслуживания граждан, приемных семьях, семьях опекунов (попечителей), а также по окончании службы в Вооруженных Силах Российской Федерации или по возвращении из учреждений, исполняющих наказание в виде лишения свободы, при их возвращении в указанные жилые помещения</t>
  </si>
  <si>
    <t>000  1101  07101S2820  612</t>
  </si>
  <si>
    <t>000  1101  07101S2820  610</t>
  </si>
  <si>
    <t>000  1101 07101S2820  600</t>
  </si>
  <si>
    <t>000  1101  07101S2820 000</t>
  </si>
  <si>
    <t>Оплата труда инструкторов по спорту в муниципальных образованиях Краснодарского края</t>
  </si>
  <si>
    <t>000  0801  0630100590  412</t>
  </si>
  <si>
    <t>000  0801  0630100590  410</t>
  </si>
  <si>
    <t>000  0801  0630100590  400</t>
  </si>
  <si>
    <t>000  1004  1210000000  000</t>
  </si>
  <si>
    <t>000  0801   06201S2960  244</t>
  </si>
  <si>
    <t>000  0801   0630100590  000</t>
  </si>
  <si>
    <t>000  0801   06201S2960  240</t>
  </si>
  <si>
    <t>000  0801   06201S2960  200</t>
  </si>
  <si>
    <t>000  0801   06201S2960  000</t>
  </si>
  <si>
    <t>Организация библиотечного обслуживания населения, комплектование и обеспечение сохранности библиотечных фондов библиотек поселений, межпоселенческих библиотек</t>
  </si>
  <si>
    <t>000  0801   0620100000  000</t>
  </si>
  <si>
    <t>000  0801   0620000000  000</t>
  </si>
  <si>
    <t>Культура Кубани в муниципальном образовании Отрадненский район</t>
  </si>
  <si>
    <t>Создание условий для свободного и оперативного доступа к информационным ресурсам и знаниям, сохранение и предотвращение утраты культурного наследия Кубани</t>
  </si>
  <si>
    <t>000  0400  0000000000  000</t>
  </si>
  <si>
    <t>Налог, взимаемый в связи с применением патентной системы налогообложения</t>
  </si>
  <si>
    <t>Налог, взимаемый в связи с применением патентной системы налогообложения, зачисляемый в бюджеты муниципальных районов</t>
  </si>
  <si>
    <t>НАЛОГИ НА ИМУЩЕСТВО</t>
  </si>
  <si>
    <t>Налог на имущество организаций</t>
  </si>
  <si>
    <t>Налог на имущество организаций по имуществу, не входящему в Единую систему газоснабжения</t>
  </si>
  <si>
    <t>Плата за размещение отходов производства</t>
  </si>
  <si>
    <t>000  1  12  01041  01  0000  120</t>
  </si>
  <si>
    <t>Плата за размещение твердых коммунальных отходов</t>
  </si>
  <si>
    <t>000  1  12  01042  01  0000  120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</si>
  <si>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</si>
  <si>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</si>
  <si>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</t>
  </si>
  <si>
    <t>Платежи в целях возмещения причиненного ущерба (убытков)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</si>
  <si>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</si>
  <si>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</si>
  <si>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</si>
  <si>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000  2  02  30024  05  0000  150</t>
  </si>
  <si>
    <t>000  2  02  30027  00  0000  150</t>
  </si>
  <si>
    <t>000  2  02  30027  05  0000  150</t>
  </si>
  <si>
    <t>000  2  02  30029  00  0000  150</t>
  </si>
  <si>
    <t>000  2  02  30029  05  0000  150</t>
  </si>
  <si>
    <t>000  2  02  40014  00  0000  150</t>
  </si>
  <si>
    <t>000  2  02  40000  00  0000  150</t>
  </si>
  <si>
    <t>000  2  02  35120  05  0000  150</t>
  </si>
  <si>
    <t>000  2  02  35120  00  0000  150</t>
  </si>
  <si>
    <t>000  2  02  40014  05  0000  150</t>
  </si>
  <si>
    <t>000  2  02  35082  00  0000 150</t>
  </si>
  <si>
    <t>000  2  02  35082  05  0000  150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</si>
  <si>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</si>
  <si>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</si>
  <si>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000  2  02  35469  00   0000 150</t>
  </si>
  <si>
    <t>Субвенции бюджетам на проведение Всероссийской переписи населения 2020 года</t>
  </si>
  <si>
    <r>
      <t xml:space="preserve">Субвенции бюджетам муниципальных районов на проведение Всероссийской переписи населения  </t>
    </r>
    <r>
      <rPr>
        <sz val="12"/>
        <color theme="1"/>
        <rFont val="Times New Roman"/>
        <family val="1"/>
        <charset val="204"/>
      </rPr>
      <t>2020</t>
    </r>
    <r>
      <rPr>
        <sz val="12"/>
        <color theme="1"/>
        <rFont val="Tempus Sans ITC"/>
        <family val="5"/>
      </rPr>
      <t xml:space="preserve"> года</t>
    </r>
  </si>
  <si>
    <t>000  2  19  00000  05  0000  000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</si>
  <si>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</si>
  <si>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Доходы бюджетов муниципальных районов от возврата организациями остатков субсидий прошлых лет</t>
  </si>
  <si>
    <t>000  2 18  05000  05  0000  150</t>
  </si>
  <si>
    <t>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</t>
  </si>
  <si>
    <t>000  2 18  00000  05  0000  150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</si>
  <si>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</t>
  </si>
  <si>
    <t>000  2 18  00000  00  0000  150</t>
  </si>
  <si>
    <t>000  0703  1110109130  612</t>
  </si>
  <si>
    <t>000  0703  1110109130  610</t>
  </si>
  <si>
    <t>000  0703  1110109130  600</t>
  </si>
  <si>
    <t>000  1101  0710100590  612</t>
  </si>
  <si>
    <t>000  1101  0710109020  612</t>
  </si>
  <si>
    <t>000  1101  0710109030  600</t>
  </si>
  <si>
    <t>000  1101  0710109030  610</t>
  </si>
  <si>
    <t>000  1101  0710109030  612</t>
  </si>
  <si>
    <t>000  0702  1110109130  622</t>
  </si>
  <si>
    <t>000  0702  1110109130  400</t>
  </si>
  <si>
    <t>000  0702  1110109130  460</t>
  </si>
  <si>
    <t>000  0702  1110109130  464</t>
  </si>
  <si>
    <t>000  0702  1110109130  465</t>
  </si>
  <si>
    <t>000  0707  1210363110  600</t>
  </si>
  <si>
    <t>000  0707  1210363110  610</t>
  </si>
  <si>
    <t>000  0707  1210363110  612</t>
  </si>
  <si>
    <t>000  0707  1210363110  000</t>
  </si>
  <si>
    <t>000  0707  1210310400  200</t>
  </si>
  <si>
    <t>000  0707  1210310400  240</t>
  </si>
  <si>
    <t>000  0707  1210310400  244</t>
  </si>
  <si>
    <t>Административные штрафы, установленные Кодексом Российской Федерации об административных правонарушениях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</si>
  <si>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</si>
  <si>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</si>
  <si>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</si>
  <si>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</si>
  <si>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</si>
  <si>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</si>
  <si>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</si>
  <si>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</si>
  <si>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</si>
  <si>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</si>
  <si>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</si>
  <si>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</si>
  <si>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БЕЗВОЗМЕЗДНЫЕ ПОСТУПЛЕНИЯ</t>
  </si>
  <si>
    <t>000  2  00  00000  00  0000  000</t>
  </si>
  <si>
    <t>БЕЗВОЗМЕЗДНЫЕ ПОСТУПЛЕНИЯ ОТ ДРУГИХ БЮДЖЕТОВ БЮДЖЕТНОЙ СИСТЕМЫ РОССИЙСКОЙ ФЕДЕРАЦИИ</t>
  </si>
  <si>
    <t>000  2  02  00000  00  0000  000</t>
  </si>
  <si>
    <t>Дотации бюджетам субъектов Российской Федерации и муниципальных образований</t>
  </si>
  <si>
    <t>Дотации бюджетам муниципальных районов на выравнивание бюджетной обеспеченности</t>
  </si>
  <si>
    <t>Субсидии бюджетам бюджетной системы  Российской Федерации (межбюджетные субсидии)</t>
  </si>
  <si>
    <t>Прочие субсидии</t>
  </si>
  <si>
    <t>Прочие субсидии бюджетам муниципальных районов</t>
  </si>
  <si>
    <t xml:space="preserve">Субвенции бюджетам субъектов Российской Федерации и муниципальных образований </t>
  </si>
  <si>
    <t xml:space="preserve">Субвенции местным бюджетам на выполнение передаваемых полномочий субъектов Российской Федерации </t>
  </si>
  <si>
    <t>000  2  02  10000  00  0000  150</t>
  </si>
  <si>
    <t>000  2  02  15001  00  0000  150</t>
  </si>
  <si>
    <t>000  2  02  15001  05  0000  150</t>
  </si>
  <si>
    <t>Дотации бюджетам на поддержку мер по  обеспечению сбалансированности бюджетов</t>
  </si>
  <si>
    <t>000  2  02  15002  00  0000  150</t>
  </si>
  <si>
    <t>Дотации бюджетам муниципальных районов на поддержку мер по  обеспечению сбалансированности бюджетов</t>
  </si>
  <si>
    <t>000  2  02  15002  05  0000  150</t>
  </si>
  <si>
    <t>000  2  02  20000  00  0000  150</t>
  </si>
  <si>
    <t>Субсидии бюджетам на софинансирование капитальных вложений в объекты муниципальной собственности</t>
  </si>
  <si>
    <t>000  2  02  20077 00  0000 150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</si>
  <si>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</si>
  <si>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000  2  02  20077  05  0000 150</t>
  </si>
  <si>
    <t>Субсидии бюджетам на 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</t>
  </si>
  <si>
    <t>000  2  02  25169  00  0000  150</t>
  </si>
  <si>
    <t>Субсидии бюджетам муниципальных районов на 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</t>
  </si>
  <si>
    <t>000  2  02 25169  05  0000  150</t>
  </si>
  <si>
    <t>000  2  02  29999  00  0000  150</t>
  </si>
  <si>
    <t>000  2  02  29999  05  0000  150</t>
  </si>
  <si>
    <t>000  2  02  30000  00  0000  150</t>
  </si>
  <si>
    <t>000  2  02  30024  00  0000  150</t>
  </si>
  <si>
    <t xml:space="preserve">       Т.В.Моренко</t>
  </si>
  <si>
    <t>Осуществление муниципальными учреждениями капитального ремонта</t>
  </si>
  <si>
    <t>Осуществление отдельных государственных полномочий Краснодарского края по обеспечению отдыха детей в каникулярное время в профильных лагерях, организованных муниципальными общеобразовательными организациями Краснодарского края</t>
  </si>
  <si>
    <t>000  1101  0710109030  000</t>
  </si>
  <si>
    <t>Осуществление муниципальными учреждениями прочих расходов</t>
  </si>
  <si>
    <t>Субсидии на осуществление капитальных вложений в объекты капитального строительства государственной (муниципальной) собственности автономным учреждениям</t>
  </si>
  <si>
    <t>000  0113  0170200000  000</t>
  </si>
  <si>
    <t>Обеспечение деятельности архивного отдела администрации муниципального образования Отрадненский район</t>
  </si>
  <si>
    <t>000  0113  0170200190  000</t>
  </si>
  <si>
    <t>000  0113  0170200190  120</t>
  </si>
  <si>
    <t>000  0113  0170200190  121</t>
  </si>
  <si>
    <t>000  0113  0170200190  129</t>
  </si>
  <si>
    <t>Организация материального, технического и хозяйственного обеспечения отдела капитального строительства и единого заказчика</t>
  </si>
  <si>
    <t>000  0409  2200000000  000</t>
  </si>
  <si>
    <t>000  0409  2210000000  000</t>
  </si>
  <si>
    <t>000  0409  2210110430  000</t>
  </si>
  <si>
    <t>000  0409  2210110430  200</t>
  </si>
  <si>
    <t>000  0409 2210110430  240</t>
  </si>
  <si>
    <t>000  0409  2210110430  244</t>
  </si>
  <si>
    <t>000  0701  11101S2400  000</t>
  </si>
  <si>
    <t>Оснащение помещений муниципальных дошкольных общеобразовательных и общеобразовательных организаций оборудованием для обеззараживания воздуха, предназначенным для работы в присутствии людей</t>
  </si>
  <si>
    <t>000  0701  11101S2400  600</t>
  </si>
  <si>
    <t>000  0701  11101S2400  610</t>
  </si>
  <si>
    <t>000  0701  11101S2400  612</t>
  </si>
  <si>
    <t>000  0701  11101S2400  620</t>
  </si>
  <si>
    <t>000  0701  11101S2400  622</t>
  </si>
  <si>
    <t>000  0702  1110109130  620</t>
  </si>
  <si>
    <t>000  0702  1110153030  000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</si>
  <si>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</si>
  <si>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000  0702  1110153030  600</t>
  </si>
  <si>
    <t>000  0702  1110153030  610</t>
  </si>
  <si>
    <t>000  0702  1110153030  612</t>
  </si>
  <si>
    <t>000  0702  1110153030  620</t>
  </si>
  <si>
    <t>000  0702  1110153030  622</t>
  </si>
  <si>
    <t>000  0702  11101L3040  000</t>
  </si>
  <si>
    <t>Организация бесплатного горячего питания обучающихся, получающих начальное общее образование в государственных и муниципальных общеобразовательных организациях</t>
  </si>
  <si>
    <t>000  0702  11101L3040  600</t>
  </si>
  <si>
    <t>000  0702  11101L3040  610</t>
  </si>
  <si>
    <t>000  0702  11101L3040  612</t>
  </si>
  <si>
    <t>000  0702  11101L3040  620</t>
  </si>
  <si>
    <t>000  0702  11101L3040  622</t>
  </si>
  <si>
    <t>000  0702  11101S2400  000</t>
  </si>
  <si>
    <t>000  0702  11101S2400 610</t>
  </si>
  <si>
    <t>000  0702  11101S2400 600</t>
  </si>
  <si>
    <t>000  0702  11101S2400 612</t>
  </si>
  <si>
    <t>000  0703  0630109020  000</t>
  </si>
  <si>
    <t>000  0703  0630109020  600</t>
  </si>
  <si>
    <t>000  0703  0630109020  610</t>
  </si>
  <si>
    <t>000  0703  0630109020  612</t>
  </si>
  <si>
    <t>000  0707  1210210400  340</t>
  </si>
  <si>
    <t>Стипендии</t>
  </si>
  <si>
    <t>000  1403  0000000000  000</t>
  </si>
  <si>
    <t>Прочие межбюджетные трансферты общего характера</t>
  </si>
  <si>
    <t>Поддержка местных инициатив по итогам краевого конкурса</t>
  </si>
  <si>
    <t xml:space="preserve">000  0107  0000000000   000   </t>
  </si>
  <si>
    <t>Обеспечение проведения выборов и референдумов</t>
  </si>
  <si>
    <t>000  0702  0200000000   000</t>
  </si>
  <si>
    <t>000  0702  0230000000   000</t>
  </si>
  <si>
    <t>000  0702  0230100000   000</t>
  </si>
  <si>
    <t>000  0702  0230110110   000</t>
  </si>
  <si>
    <t>000  0702  0230110110   600</t>
  </si>
  <si>
    <t>000  0702  0230110110   610</t>
  </si>
  <si>
    <t>000  0702  0230110110   612</t>
  </si>
  <si>
    <t>000  2  02  19999  00  0000  150</t>
  </si>
  <si>
    <t>000  2  02  19999  05  0000  150</t>
  </si>
  <si>
    <t>000  2  02  25304  00  0000  150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</si>
  <si>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</si>
  <si>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000  2  02 25304  05  0000  150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</si>
  <si>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</si>
  <si>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000  2  02  45303  00  0000  150</t>
  </si>
  <si>
    <t>000  2  02  45303  05  0000  150</t>
  </si>
  <si>
    <t>Межбюджетные трансферты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</si>
  <si>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Межбюджетные трансферты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</si>
  <si>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</si>
  <si>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</si>
  <si>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</si>
  <si>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</si>
  <si>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 (пени по соответствующему платежу)</t>
  </si>
  <si>
    <t>000 1 01 02080 01 0000 110</t>
  </si>
  <si>
    <t>Проценты, полученные от предоставления бюджетных кредитов внутри страны</t>
  </si>
  <si>
    <t>000 1 11 03000 00 0000 120</t>
  </si>
  <si>
    <t>Проценты, полученные от предоставления бюджетных кредитов внутри страны за счет средств бюджетов муниципальных районов</t>
  </si>
  <si>
    <t>000 1 11 03050 05 0000 120</t>
  </si>
  <si>
    <t>000 1 16 01000 01 0000 140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</si>
  <si>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</si>
  <si>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000 1 16 01050 01 0000 140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</si>
  <si>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</si>
  <si>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000 1 16 01053 01 0000 140</t>
  </si>
  <si>
    <t>000 1 16 01060 01 0000 140</t>
  </si>
  <si>
    <t>000 1 16 01063 01 0000 140</t>
  </si>
  <si>
    <t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</t>
  </si>
  <si>
    <t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транспорте, налагаемые мировыми судьями, комиссиями по делам несовершеннолетних и защите их прав</t>
  </si>
  <si>
    <t>000 1 16 01070 01 0000 140</t>
  </si>
  <si>
    <t>000 1 16 01073 01 0000 140</t>
  </si>
  <si>
    <t>000 1 16 01080 01 0000 140</t>
  </si>
  <si>
    <t>000 1 16 01083 01 0000 140</t>
  </si>
  <si>
    <t>000 1 16 01110 01 0000 140</t>
  </si>
  <si>
    <t>000 1 16 01113 01 0000 140</t>
  </si>
  <si>
    <t>000 1 16 01140 01 0000 140</t>
  </si>
  <si>
    <t>000 1 16 01143 01 0000 140</t>
  </si>
  <si>
    <t>000 1 16 01150 01 0000 140</t>
  </si>
  <si>
    <t>000 1 16 01153 01 0000 140</t>
  </si>
  <si>
    <t>000 1 16 01170 01 0000 140</t>
  </si>
  <si>
    <t>000 1 16 01173 01 0000 140</t>
  </si>
  <si>
    <t>000 1 16 01190 01 0000 140</t>
  </si>
  <si>
    <t>000 1 16 01193 01 0000 140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</si>
  <si>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</si>
  <si>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</si>
  <si>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>000 1 16 01200 01 0000 140</t>
  </si>
  <si>
    <t>000 1 16 01203 01 0000 140</t>
  </si>
  <si>
    <t>000 1 16 07000 00 0000 140</t>
  </si>
  <si>
    <t>000 1 16 07010 00 0000 140</t>
  </si>
  <si>
    <t>000 1 16 07010 05 0000 140</t>
  </si>
  <si>
    <t>000 1 16 07090 00 0000 140</t>
  </si>
  <si>
    <t>000 1 16 07090 05 0000 140</t>
  </si>
  <si>
    <t>000 1 16 10000 00 0000 140</t>
  </si>
  <si>
    <t>000 1 16 10120 00 0000 140</t>
  </si>
  <si>
    <t>000 1 16 10123 01 0000 140</t>
  </si>
  <si>
    <t>000 1 11 00000 00 0000 000</t>
  </si>
  <si>
    <t>000 1 08 03010 01 0000 110</t>
  </si>
  <si>
    <t>000 1 08 03000 01 0000 110</t>
  </si>
  <si>
    <t>000 1 08 00000 00 000  000</t>
  </si>
  <si>
    <t>000 1 06 02010 02 0000 110</t>
  </si>
  <si>
    <t>000 1 06 02000 02 0000 110</t>
  </si>
  <si>
    <t>000 1 05 04020 02 000  110</t>
  </si>
  <si>
    <t>000 1 05 04000 02 0000 110</t>
  </si>
  <si>
    <t>000 1 05 03010 01 0000 110</t>
  </si>
  <si>
    <t>000 1 05 03000 01 0000 110</t>
  </si>
  <si>
    <t>000 1 05 02020 02 0000 110</t>
  </si>
  <si>
    <t>000 1 06 00000 00 0000 000</t>
  </si>
  <si>
    <t>000 1 05 02010 02 0000 110</t>
  </si>
  <si>
    <t>000 1 05 02000 02 0000 110</t>
  </si>
  <si>
    <t>000 1 05 01021 01 0000 110</t>
  </si>
  <si>
    <t>000 1 05 01020 01 0000 110</t>
  </si>
  <si>
    <t>000 1 05 01011 01 0000 110</t>
  </si>
  <si>
    <t>000 1 05 01000 00 0000 110</t>
  </si>
  <si>
    <t>000 1 05 00000 00 0000 000</t>
  </si>
  <si>
    <t>000 1 03 02261 01 0000 110</t>
  </si>
  <si>
    <t>000 1 03 02251 01 0000 110</t>
  </si>
  <si>
    <t>000 1 03 02231 01 0000 110</t>
  </si>
  <si>
    <t>000 1 03 02000 01 0000 110</t>
  </si>
  <si>
    <t>000 1 03 00000 00 0000 000</t>
  </si>
  <si>
    <t>000 1 01 02040 01 0000 110</t>
  </si>
  <si>
    <t>000 1 01 02030 01 0000 110</t>
  </si>
  <si>
    <t>000 1 01 02020 01 0000 110</t>
  </si>
  <si>
    <t>000 1 01 02010 01 0000 110</t>
  </si>
  <si>
    <t>000 1 01 02000 01 0000 110</t>
  </si>
  <si>
    <t>000 1 01 01012 02 0000 110</t>
  </si>
  <si>
    <t>000 1 01 01010 00 0000 110</t>
  </si>
  <si>
    <t>000 1 01 01000 00 0000 110</t>
  </si>
  <si>
    <t>000 1 01 00000 00 0000 000</t>
  </si>
  <si>
    <t>000 1 00 00000 00 0000 000</t>
  </si>
  <si>
    <t>000  2 02  35469  05   0000   150</t>
  </si>
  <si>
    <t>000  2  02  49999  00  0000  150</t>
  </si>
  <si>
    <t>000  2  02  49999  05  0000  150</t>
  </si>
  <si>
    <t>Прочие межбюджетные трансферты, передаваемые бюджетам</t>
  </si>
  <si>
    <t>Прочие межбюджетные трансферты, передаваемые бюджетам муниципальных районов</t>
  </si>
  <si>
    <t>000  0104  0110100190  247</t>
  </si>
  <si>
    <t>Закупка энергетических ресурсов</t>
  </si>
  <si>
    <t>000  0113  0120100590  247</t>
  </si>
  <si>
    <t>000  0113  0130100590  112</t>
  </si>
  <si>
    <t>Обеспечение деятельности отдела капитального строительства и единого заказчика</t>
  </si>
  <si>
    <t>000  0113  0170200190  244</t>
  </si>
  <si>
    <t>000  0113  0170200190  200</t>
  </si>
  <si>
    <t>000  0113  0170200190  240</t>
  </si>
  <si>
    <t>000  0113  0170200190  247</t>
  </si>
  <si>
    <t>000  0113  0170200190  800</t>
  </si>
  <si>
    <t>000  0113  0170200190  850</t>
  </si>
  <si>
    <t>000  0113  0170200190  851</t>
  </si>
  <si>
    <t>000  0113  0170200190  853</t>
  </si>
  <si>
    <t>000  0113 1910110010   247</t>
  </si>
  <si>
    <t>000  0113  9900000000  000</t>
  </si>
  <si>
    <t>000  0113  9990000000  000</t>
  </si>
  <si>
    <t>000  0113  9990054690  000</t>
  </si>
  <si>
    <t>000  0113  9990054690  200</t>
  </si>
  <si>
    <t>000  0113  9990054690  240</t>
  </si>
  <si>
    <t>000  0113  9990054690  244</t>
  </si>
  <si>
    <t>000  0310  0000000000  000</t>
  </si>
  <si>
    <t>000  0310 0200000000  000</t>
  </si>
  <si>
    <t>000  0310  0210000000  000</t>
  </si>
  <si>
    <t>000  0310  0210100000  000</t>
  </si>
  <si>
    <t>000  0310  0210110540  000</t>
  </si>
  <si>
    <t>000  0310  0210110540  200</t>
  </si>
  <si>
    <t>000  0310  0210110540  240</t>
  </si>
  <si>
    <t>000  0310  0210110540  244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</si>
  <si>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</si>
  <si>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</si>
  <si>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000  0310  0210160070  000</t>
  </si>
  <si>
    <t>000  0310  0210160070  200</t>
  </si>
  <si>
    <t>000  0310 0210160070  240</t>
  </si>
  <si>
    <t>000  0310  0210160070  244</t>
  </si>
  <si>
    <t>000  0310  0210162600  000</t>
  </si>
  <si>
    <t>000  0310  0210162600  200</t>
  </si>
  <si>
    <t>000  0310  0210162600  240</t>
  </si>
  <si>
    <t>000  0310 0210162600  244</t>
  </si>
  <si>
    <t>000  0310  0260000000  000</t>
  </si>
  <si>
    <t>Аварийно-спасательный отряд</t>
  </si>
  <si>
    <t>000  0310  0260100000  000</t>
  </si>
  <si>
    <t>Обеспечение деятельности муниципального казенного учреждения муниципального образования Отрадненский район "Аварийно-спасательный отраяд"</t>
  </si>
  <si>
    <t>000  0310  0260100590  000</t>
  </si>
  <si>
    <t>000  0310  0260100590  200</t>
  </si>
  <si>
    <t>000  0310  0260100590 240</t>
  </si>
  <si>
    <t>000  0310  0260100590  244</t>
  </si>
  <si>
    <t>000  0310  0260100590  100</t>
  </si>
  <si>
    <t>000  0310  0260100590 111</t>
  </si>
  <si>
    <t>000  0310  0260100590  119</t>
  </si>
  <si>
    <t>000  0412  0180000000  000</t>
  </si>
  <si>
    <t>000  0412  0180100000  000</t>
  </si>
  <si>
    <t>000  0412  0180100190  000</t>
  </si>
  <si>
    <t>000  0412  0180100190  120</t>
  </si>
  <si>
    <t>000  0412  0180100190  121</t>
  </si>
  <si>
    <t>000  0412  0180100190  129</t>
  </si>
  <si>
    <t>000  0412  0180100190  200</t>
  </si>
  <si>
    <t>000  0412  0180100190  240</t>
  </si>
  <si>
    <t>000  0412  0180100190  244</t>
  </si>
  <si>
    <t>000  0412  0180100190  800</t>
  </si>
  <si>
    <t>000  0412  0180100190  850</t>
  </si>
  <si>
    <t>000  0412  0180100190  853</t>
  </si>
  <si>
    <t>000  0412  0180100190  100</t>
  </si>
  <si>
    <t>000  0412  0530000000  000</t>
  </si>
  <si>
    <t>Обеспечение градостроительной деятельности на территории муниципального образования Отрадненский район</t>
  </si>
  <si>
    <t>000  0412  0530100000  000</t>
  </si>
  <si>
    <t>Утверждение генеральных планов, правил землепользования и застройки, планировка территорий, выдача разрешений на строительство, разрешений на ввод объектов в эксплуатацию, утверждение нормативов градостроительного проектирования, резервирование и изъятие земельных участков, выдача рекомендаций об устранении нарушений в ходе осмотров зданий и сооружений</t>
  </si>
  <si>
    <t>000  0412  0530111020  000</t>
  </si>
  <si>
    <t>Мероприятия по проведению землеустроительных работ</t>
  </si>
  <si>
    <t>000  0412  0530111020  600</t>
  </si>
  <si>
    <t>000  0412  0530111020  610</t>
  </si>
  <si>
    <t>000  0412  0530111020  612</t>
  </si>
  <si>
    <t xml:space="preserve">Субсидии бюджетным учреждениям </t>
  </si>
  <si>
    <t>000  0502  13101S0620  000</t>
  </si>
  <si>
    <t>000  0502  13101S0620  400</t>
  </si>
  <si>
    <t>000  0502  13101S0620   410</t>
  </si>
  <si>
    <t>Организация газоснабжения населения</t>
  </si>
  <si>
    <t>000  0502  13101S0620  414</t>
  </si>
  <si>
    <t>000  0502  1310200000  000</t>
  </si>
  <si>
    <t>Модернизация объектов теплоснабжения</t>
  </si>
  <si>
    <t>000  0502  1310210020  000</t>
  </si>
  <si>
    <t>Реализация мероприятий по организации теплоснабжения населения</t>
  </si>
  <si>
    <t>000  0502  1310210020  400</t>
  </si>
  <si>
    <t>000  0502  1310210020  410</t>
  </si>
  <si>
    <t>000  0502  1310210020   414</t>
  </si>
  <si>
    <t>000  0502  1310210020   460</t>
  </si>
  <si>
    <t>000  0502  1310210020   466</t>
  </si>
  <si>
    <t>Субсидии на осуществление капитальных вложений в объекты капитального строительства государственной (муниципальной) собственности государственным (муниципальным) унитарным предприятиям</t>
  </si>
  <si>
    <t>000  0502  13101S1070  000</t>
  </si>
  <si>
    <t>000  0502  13101S1070   400</t>
  </si>
  <si>
    <t>000  0502  13101S1070    410</t>
  </si>
  <si>
    <t>000  0502  13101S1070   414</t>
  </si>
  <si>
    <t>Организация теплоснабжения населения</t>
  </si>
  <si>
    <t>000  0701  0230110240   610</t>
  </si>
  <si>
    <t>000  0701  0230110240   612</t>
  </si>
  <si>
    <t>000  0701  0230110240   000</t>
  </si>
  <si>
    <t>000  0701  0230110240  600</t>
  </si>
  <si>
    <t>000  0701  0230110240   620</t>
  </si>
  <si>
    <t>000  0701  0230110240   622</t>
  </si>
  <si>
    <t>000  0701  11101S2980  000</t>
  </si>
  <si>
    <t>000  0701  11101S2980  600</t>
  </si>
  <si>
    <t>000  0701  11101S2980  610</t>
  </si>
  <si>
    <t>000  0701  11101S2980  612</t>
  </si>
  <si>
    <t>000  0701  13102S1070  000</t>
  </si>
  <si>
    <t>000  0701  13102S1070   400</t>
  </si>
  <si>
    <t>000  0701  1300000000  000</t>
  </si>
  <si>
    <t>000  0701  1310000000  000</t>
  </si>
  <si>
    <t>000  0701  1310200000  000</t>
  </si>
  <si>
    <t>000  0701  13102S1070    460</t>
  </si>
  <si>
    <t>000  0701  13102S1070   464</t>
  </si>
  <si>
    <t>000  0702  0230110240   000</t>
  </si>
  <si>
    <t>000  0702  0230110240  600</t>
  </si>
  <si>
    <t>000  0702  0230110240   610</t>
  </si>
  <si>
    <t>000  0702  0230110240   612</t>
  </si>
  <si>
    <t>Дополнительная помощь местным бюджетам для решения социально значимых вопросов</t>
  </si>
  <si>
    <t>000  0702  111R300000  000</t>
  </si>
  <si>
    <t>000  0702  111R3S3240  000</t>
  </si>
  <si>
    <t>000  0702  111R3S3240  600</t>
  </si>
  <si>
    <t>000  0702  111R3S3240  610</t>
  </si>
  <si>
    <t>000  0702  111R3S3240  612</t>
  </si>
  <si>
    <t>Федеральный проект "Безопасность дорожного движения"</t>
  </si>
  <si>
    <t>Приобретение автобусов и микроавтобусов для обеспечения подвоза учащихся</t>
  </si>
  <si>
    <t>000  0702  111R3Д3240  000</t>
  </si>
  <si>
    <t>000  0702  111R3Д3240  600</t>
  </si>
  <si>
    <t>000  0702  111R3Д3240  610</t>
  </si>
  <si>
    <t>000  0702  111R3Д3240  612</t>
  </si>
  <si>
    <t>000  0703  0200000000   000</t>
  </si>
  <si>
    <t>000  0703  0230000000   000</t>
  </si>
  <si>
    <t>000  0703  0230100000   000</t>
  </si>
  <si>
    <t>000  0702  0230110240   620</t>
  </si>
  <si>
    <t>000  0702 0230110240    622</t>
  </si>
  <si>
    <t>000  0703  1110100590  612</t>
  </si>
  <si>
    <t>000  0709  0230110110  000</t>
  </si>
  <si>
    <t>000  0709   0230110110  600</t>
  </si>
  <si>
    <t>000  0709   0230110110  610</t>
  </si>
  <si>
    <t>000  0709   0230110110  612</t>
  </si>
  <si>
    <t>000  0709   0230110110  620</t>
  </si>
  <si>
    <t>000  0709   0230110110  622</t>
  </si>
  <si>
    <t>000  0801  0630100590  247</t>
  </si>
  <si>
    <t>000  0703  0230110240   000</t>
  </si>
  <si>
    <t>000  0703  0230110240  600</t>
  </si>
  <si>
    <t>000  0703  0230110240   610</t>
  </si>
  <si>
    <t>000  0703  0230110240   612</t>
  </si>
  <si>
    <t>000  0703  0230110240    620</t>
  </si>
  <si>
    <t>000  0703  0230110240    622</t>
  </si>
  <si>
    <t>000  1  13  02000  00  0000  130</t>
  </si>
  <si>
    <t>000  1  13  02990  00  0000  130</t>
  </si>
  <si>
    <t>000  1  13  02995  05  0000  130</t>
  </si>
  <si>
    <t>Доходы от компенсации затрат государства</t>
  </si>
  <si>
    <t>Прочие доходы от компенсации затрат государства</t>
  </si>
  <si>
    <t>Прочие доходы от компенсации затрат бюджетов муниципальных районов</t>
  </si>
  <si>
    <t>000  1  16  10129  01  0000  140</t>
  </si>
  <si>
    <t>Платежи, уплачиваемые в целях возмещения вреда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</si>
  <si>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</si>
  <si>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>000  1  16  11000  01  0000  140</t>
  </si>
  <si>
    <t>000  1  16  11050  01  0000  140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</si>
  <si>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</si>
  <si>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000  0310  0210110540  500</t>
  </si>
  <si>
    <t>000  0310  0210110540  540</t>
  </si>
  <si>
    <t>000  0701  0230110110   000</t>
  </si>
  <si>
    <t>000  0701  0230110110   600</t>
  </si>
  <si>
    <t>000  0701  0230110110   610</t>
  </si>
  <si>
    <t>000  0701  0230110110   612</t>
  </si>
  <si>
    <t>000  0701  0230110110   620</t>
  </si>
  <si>
    <t>000  0701  0230110110   622</t>
  </si>
  <si>
    <t>000  0701  1110109130  620</t>
  </si>
  <si>
    <t>000  0701  1110109130  622</t>
  </si>
  <si>
    <t>000  0701  1110162980  000</t>
  </si>
  <si>
    <t>000  0701  1110162980  600</t>
  </si>
  <si>
    <t>000  0701  1110162980  610</t>
  </si>
  <si>
    <t>000  0701  1110162980  612</t>
  </si>
  <si>
    <t>000  0702  1110162980 000</t>
  </si>
  <si>
    <t>000  0702  1110162980  600</t>
  </si>
  <si>
    <t>000  0702 1110162980  610</t>
  </si>
  <si>
    <t>000  0702  1110162980  612</t>
  </si>
  <si>
    <t>000  0702  2200000000  000</t>
  </si>
  <si>
    <t>000  0702  2210000000  000</t>
  </si>
  <si>
    <t>000  0702  2210100000  000</t>
  </si>
  <si>
    <t>000  0702  2210110430  000</t>
  </si>
  <si>
    <t>000  0702  2210110430  200</t>
  </si>
  <si>
    <t>000  0702 2210110430  240</t>
  </si>
  <si>
    <t>000  0702  2210110430  244</t>
  </si>
  <si>
    <t>000  0703  1110109130  000</t>
  </si>
  <si>
    <t>000  0703  0230110110   000</t>
  </si>
  <si>
    <t>000  0703  0230110110   600</t>
  </si>
  <si>
    <t>000  0703  0230110110   610</t>
  </si>
  <si>
    <t>000  0703  0230110110   612</t>
  </si>
  <si>
    <t>000  0703  0230110110   620</t>
  </si>
  <si>
    <t>000  0703  0230110110   622</t>
  </si>
  <si>
    <t>000  0707  0810100590  112</t>
  </si>
  <si>
    <t>000  0707  1210310400  620</t>
  </si>
  <si>
    <t>000  0707  1210310400  622</t>
  </si>
  <si>
    <t>000  0707  1210363110  620</t>
  </si>
  <si>
    <t>000  0707  1210363110  622</t>
  </si>
  <si>
    <t>000  0709  1110109130  200</t>
  </si>
  <si>
    <t>000  0709  1110109130  240</t>
  </si>
  <si>
    <t>000  0709  1110109130  244</t>
  </si>
  <si>
    <t>000  1101 07101S0470   000</t>
  </si>
  <si>
    <t>000  1101 07101S0470   400</t>
  </si>
  <si>
    <t>000  1101  07101S0470  460</t>
  </si>
  <si>
    <t>000  1101  07101S0470  464</t>
  </si>
  <si>
    <t>Развитие общественной инфраструктуры муниципального значения</t>
  </si>
  <si>
    <t>000  1403  9900000000  000</t>
  </si>
  <si>
    <t>000  1403  9990000000  000</t>
  </si>
  <si>
    <t>000  1403  9990012950  000</t>
  </si>
  <si>
    <t>000  1403  9990012950  500</t>
  </si>
  <si>
    <t>000  1403  9990012950  540</t>
  </si>
  <si>
    <t xml:space="preserve">000  0107  9900000000   000   </t>
  </si>
  <si>
    <t xml:space="preserve">000  0107  9990000000   000   </t>
  </si>
  <si>
    <t>000  0107  9990010150   000</t>
  </si>
  <si>
    <t>000  0107  9990010150   800</t>
  </si>
  <si>
    <t>000  0107  9990010150   880</t>
  </si>
  <si>
    <t>000  0113  1200000000  000</t>
  </si>
  <si>
    <t>000  0113  1210000000  000</t>
  </si>
  <si>
    <t>000  0113  1210300000  000</t>
  </si>
  <si>
    <t>000  0113  1210363110  000</t>
  </si>
  <si>
    <t>000  0113  1210363110  100</t>
  </si>
  <si>
    <t>000  0113  1210363110  110</t>
  </si>
  <si>
    <t>000  0113  1210363110 111</t>
  </si>
  <si>
    <t>000  0113  1210363110  119</t>
  </si>
  <si>
    <t>000  0113 1910110010   243</t>
  </si>
  <si>
    <t>000  0113 1910110010   400</t>
  </si>
  <si>
    <t>000  0113 1910110010   412</t>
  </si>
  <si>
    <t>000  0113 1910110010   410</t>
  </si>
  <si>
    <t>Бюджетные инвестиции на приобретение объектов недвижимого имущества в государственную (муниципальную) собственность</t>
  </si>
  <si>
    <t>000  0310  0260100590  800</t>
  </si>
  <si>
    <t>000  0310  0260100590  850</t>
  </si>
  <si>
    <t>000  0310  0260100590  853</t>
  </si>
  <si>
    <t>000  0412  0520100590  612</t>
  </si>
  <si>
    <t>000  0502  1310110070  200</t>
  </si>
  <si>
    <t>000  0502  1310110070  240</t>
  </si>
  <si>
    <t>000  0502  1310110070  244</t>
  </si>
  <si>
    <t>000  0502  1310110070  414</t>
  </si>
  <si>
    <t>000  0701  1310210020  000</t>
  </si>
  <si>
    <t>000  0701  1310210020  600</t>
  </si>
  <si>
    <t>000  0701  1310210020  610</t>
  </si>
  <si>
    <t>000  0701  1310210020  612</t>
  </si>
  <si>
    <t>000  0702  0230110110   620</t>
  </si>
  <si>
    <t>000  0702 0230110110    622</t>
  </si>
  <si>
    <t>000  0703  1110110850  000</t>
  </si>
  <si>
    <t>Обеспечение функционирования модели персонифицированного финансирования дополнительного образования детей</t>
  </si>
  <si>
    <t>000  0703  1110110850  600</t>
  </si>
  <si>
    <t>000  0703  1110110850  610</t>
  </si>
  <si>
    <t>000  0703  1110110850  611</t>
  </si>
  <si>
    <t>000  0703  1110110850  620</t>
  </si>
  <si>
    <t>000  0703  1110110850  621</t>
  </si>
  <si>
    <t>000  0703  1110110850  613</t>
  </si>
  <si>
    <t>Гранты в форме субсидии бюджетным учреждениям</t>
  </si>
  <si>
    <t>000  0703  1110110850  623</t>
  </si>
  <si>
    <t>Гранты в форме субсидии автономным учреждениям</t>
  </si>
  <si>
    <t>000  0703  1110110850  630</t>
  </si>
  <si>
    <t>000  0703  1110110850  633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</si>
  <si>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</si>
  <si>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Субсидии (гранты в форме субсидий), не подлежащие казначейскому сопровождению</t>
  </si>
  <si>
    <t>000  0703  1110110850  800</t>
  </si>
  <si>
    <t>000  0703  1110110850  810</t>
  </si>
  <si>
    <t>000  0703  1110110850  813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</si>
  <si>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</si>
  <si>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об исполнении бюджета муниципального образования Отрадненский район за 9 месяцев 2021 года</t>
  </si>
  <si>
    <t xml:space="preserve">УТВЕРЖДЕН                                                                                                                                                         постановлением администрации муниципального                                                                         образования Отрадненский район                                                                                                от 29.10.2021       №671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</si>
</sst>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&quot;&quot;#000"/>
    <numFmt numFmtId="165" formatCode="&quot;&quot;###,##0.00"/>
  </numFmts>
  <fonts count="20" x14ac:knownFonts="1">
    <font>
      <sz val="8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empus Sans ITC"/>
      <family val="5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Arial"/>
    </font>
    <font>
      <sz val="12"/>
      <color rgb="FFFF0000"/>
      <name val="Times New Roman"/>
      <family val="1"/>
      <charset val="204"/>
    </font>
    <font>
      <sz val="8"/>
      <color rgb="FFFF000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4">
    <xf numFmtId="0" fontId="0" fillId="0" borderId="0"/>
    <xf numFmtId="0" fontId="4" fillId="0" borderId="0"/>
    <xf numFmtId="0" fontId="6" fillId="0" borderId="0"/>
    <xf numFmtId="0" fontId="17" fillId="0" borderId="0"/>
  </cellStyleXfs>
  <cellXfs count="111">
    <xf numFmtId="0" fontId="0" fillId="0" borderId="0" xfId="0"/>
    <xf numFmtId="0" fontId="0" fillId="0" borderId="0" xfId="0" applyAlignment="1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/>
    <xf numFmtId="49" fontId="2" fillId="0" borderId="0" xfId="0" applyNumberFormat="1" applyFont="1" applyAlignment="1"/>
    <xf numFmtId="49" fontId="2" fillId="0" borderId="1" xfId="0" applyNumberFormat="1" applyFont="1" applyBorder="1" applyAlignment="1"/>
    <xf numFmtId="4" fontId="2" fillId="0" borderId="1" xfId="0" applyNumberFormat="1" applyFont="1" applyBorder="1" applyAlignment="1"/>
    <xf numFmtId="0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wrapText="1"/>
    </xf>
    <xf numFmtId="0" fontId="5" fillId="0" borderId="1" xfId="1" applyFont="1" applyBorder="1" applyAlignment="1">
      <alignment vertical="top" wrapText="1"/>
    </xf>
    <xf numFmtId="0" fontId="5" fillId="0" borderId="1" xfId="1" applyFont="1" applyBorder="1" applyAlignment="1">
      <alignment wrapText="1"/>
    </xf>
    <xf numFmtId="0" fontId="5" fillId="0" borderId="1" xfId="0" applyFont="1" applyBorder="1" applyAlignment="1">
      <alignment vertical="top" wrapText="1"/>
    </xf>
    <xf numFmtId="0" fontId="5" fillId="0" borderId="0" xfId="0" applyFont="1" applyAlignment="1">
      <alignment wrapText="1"/>
    </xf>
    <xf numFmtId="0" fontId="5" fillId="0" borderId="1" xfId="0" applyFont="1" applyBorder="1" applyAlignment="1">
      <alignment wrapText="1"/>
    </xf>
    <xf numFmtId="0" fontId="5" fillId="0" borderId="2" xfId="0" applyFont="1" applyBorder="1" applyAlignment="1">
      <alignment vertical="top" wrapText="1"/>
    </xf>
    <xf numFmtId="0" fontId="5" fillId="0" borderId="3" xfId="0" applyFont="1" applyBorder="1" applyAlignment="1">
      <alignment vertical="top" wrapText="1"/>
    </xf>
    <xf numFmtId="0" fontId="5" fillId="0" borderId="0" xfId="0" applyFont="1" applyBorder="1" applyAlignment="1">
      <alignment vertical="top" wrapText="1"/>
    </xf>
    <xf numFmtId="0" fontId="5" fillId="0" borderId="1" xfId="0" applyFont="1" applyFill="1" applyBorder="1" applyAlignment="1">
      <alignment vertical="top" wrapText="1"/>
    </xf>
    <xf numFmtId="0" fontId="2" fillId="0" borderId="0" xfId="0" applyFont="1" applyAlignment="1">
      <alignment wrapText="1"/>
    </xf>
    <xf numFmtId="0" fontId="8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/>
    <xf numFmtId="0" fontId="2" fillId="0" borderId="1" xfId="0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49" fontId="2" fillId="0" borderId="1" xfId="0" applyNumberFormat="1" applyFont="1" applyBorder="1" applyAlignment="1">
      <alignment wrapText="1"/>
    </xf>
    <xf numFmtId="4" fontId="2" fillId="0" borderId="1" xfId="0" applyNumberFormat="1" applyFont="1" applyBorder="1" applyAlignment="1">
      <alignment wrapText="1"/>
    </xf>
    <xf numFmtId="4" fontId="2" fillId="0" borderId="1" xfId="0" applyNumberFormat="1" applyFont="1" applyBorder="1" applyAlignment="1">
      <alignment horizontal="right" wrapText="1"/>
    </xf>
    <xf numFmtId="49" fontId="2" fillId="0" borderId="0" xfId="0" applyNumberFormat="1" applyFont="1" applyAlignment="1">
      <alignment wrapText="1"/>
    </xf>
    <xf numFmtId="49" fontId="11" fillId="0" borderId="0" xfId="0" applyNumberFormat="1" applyFont="1" applyAlignment="1">
      <alignment horizontal="center" wrapText="1"/>
    </xf>
    <xf numFmtId="0" fontId="2" fillId="0" borderId="0" xfId="0" applyFont="1" applyAlignment="1">
      <alignment horizontal="left" wrapText="1"/>
    </xf>
    <xf numFmtId="0" fontId="11" fillId="0" borderId="0" xfId="0" applyFont="1" applyAlignment="1">
      <alignment horizontal="left" wrapText="1"/>
    </xf>
    <xf numFmtId="0" fontId="11" fillId="0" borderId="0" xfId="0" applyFont="1" applyAlignment="1">
      <alignment horizontal="center" wrapText="1"/>
    </xf>
    <xf numFmtId="49" fontId="11" fillId="0" borderId="0" xfId="0" applyNumberFormat="1" applyFont="1" applyAlignment="1">
      <alignment horizontal="left" wrapText="1"/>
    </xf>
    <xf numFmtId="0" fontId="2" fillId="0" borderId="1" xfId="0" applyFont="1" applyBorder="1" applyAlignment="1">
      <alignment vertical="top" wrapText="1"/>
    </xf>
    <xf numFmtId="0" fontId="5" fillId="0" borderId="0" xfId="0" applyFont="1" applyBorder="1" applyAlignment="1">
      <alignment wrapText="1"/>
    </xf>
    <xf numFmtId="0" fontId="12" fillId="0" borderId="1" xfId="0" applyFont="1" applyBorder="1" applyAlignment="1">
      <alignment horizontal="left" vertical="top" wrapText="1"/>
    </xf>
    <xf numFmtId="0" fontId="2" fillId="0" borderId="0" xfId="0" applyFont="1" applyAlignment="1">
      <alignment horizontal="left" wrapText="1"/>
    </xf>
    <xf numFmtId="49" fontId="2" fillId="0" borderId="2" xfId="0" applyNumberFormat="1" applyFont="1" applyBorder="1" applyAlignment="1"/>
    <xf numFmtId="0" fontId="2" fillId="0" borderId="7" xfId="0" applyFont="1" applyBorder="1" applyAlignment="1">
      <alignment horizontal="left" vertical="center" wrapText="1" indent="1"/>
    </xf>
    <xf numFmtId="0" fontId="2" fillId="0" borderId="8" xfId="0" applyFont="1" applyBorder="1" applyAlignment="1">
      <alignment wrapText="1"/>
    </xf>
    <xf numFmtId="0" fontId="2" fillId="0" borderId="1" xfId="0" applyFont="1" applyBorder="1" applyAlignment="1">
      <alignment horizontal="left" vertical="center" wrapText="1" indent="1"/>
    </xf>
    <xf numFmtId="0" fontId="5" fillId="0" borderId="8" xfId="0" applyFont="1" applyBorder="1" applyAlignment="1">
      <alignment wrapText="1"/>
    </xf>
    <xf numFmtId="49" fontId="2" fillId="0" borderId="8" xfId="0" applyNumberFormat="1" applyFont="1" applyBorder="1" applyAlignment="1"/>
    <xf numFmtId="0" fontId="2" fillId="0" borderId="0" xfId="0" applyFont="1" applyAlignment="1">
      <alignment horizontal="left" vertical="center" wrapText="1" indent="1"/>
    </xf>
    <xf numFmtId="0" fontId="13" fillId="0" borderId="0" xfId="0" applyFont="1" applyAlignment="1">
      <alignment wrapText="1"/>
    </xf>
    <xf numFmtId="0" fontId="2" fillId="0" borderId="10" xfId="0" applyFon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2" fillId="0" borderId="11" xfId="0" applyFont="1" applyBorder="1" applyAlignment="1">
      <alignment vertical="center" wrapText="1"/>
    </xf>
    <xf numFmtId="0" fontId="2" fillId="0" borderId="9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3" xfId="0" applyFont="1" applyBorder="1" applyAlignment="1">
      <alignment wrapText="1"/>
    </xf>
    <xf numFmtId="0" fontId="2" fillId="0" borderId="12" xfId="0" applyFont="1" applyBorder="1" applyAlignment="1">
      <alignment horizontal="left" vertical="center" wrapText="1" indent="1"/>
    </xf>
    <xf numFmtId="0" fontId="12" fillId="0" borderId="13" xfId="0" applyFont="1" applyBorder="1" applyAlignment="1">
      <alignment horizontal="left" vertical="top" wrapText="1"/>
    </xf>
    <xf numFmtId="0" fontId="8" fillId="0" borderId="0" xfId="0" applyFont="1" applyAlignment="1">
      <alignment horizontal="center"/>
    </xf>
    <xf numFmtId="0" fontId="8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0" xfId="0" applyFont="1" applyAlignment="1">
      <alignment vertical="center" wrapText="1"/>
    </xf>
    <xf numFmtId="0" fontId="9" fillId="0" borderId="0" xfId="0" applyFont="1"/>
    <xf numFmtId="4" fontId="8" fillId="0" borderId="1" xfId="0" applyNumberFormat="1" applyFont="1" applyBorder="1"/>
    <xf numFmtId="0" fontId="5" fillId="0" borderId="1" xfId="0" applyFont="1" applyBorder="1" applyAlignment="1">
      <alignment horizontal="left" vertical="center" wrapText="1"/>
    </xf>
    <xf numFmtId="1" fontId="15" fillId="0" borderId="1" xfId="2" applyNumberFormat="1" applyFont="1" applyBorder="1" applyAlignment="1" applyProtection="1">
      <alignment horizontal="center" vertical="center" wrapText="1"/>
      <protection hidden="1"/>
    </xf>
    <xf numFmtId="4" fontId="8" fillId="0" borderId="0" xfId="0" applyNumberFormat="1" applyFont="1"/>
    <xf numFmtId="0" fontId="2" fillId="0" borderId="8" xfId="0" applyFont="1" applyBorder="1" applyAlignment="1">
      <alignment vertical="center" wrapText="1"/>
    </xf>
    <xf numFmtId="0" fontId="5" fillId="0" borderId="3" xfId="0" applyFont="1" applyBorder="1" applyAlignment="1">
      <alignment wrapText="1"/>
    </xf>
    <xf numFmtId="4" fontId="8" fillId="2" borderId="1" xfId="0" applyNumberFormat="1" applyFont="1" applyFill="1" applyBorder="1" applyAlignment="1">
      <alignment wrapText="1"/>
    </xf>
    <xf numFmtId="4" fontId="8" fillId="2" borderId="0" xfId="0" applyNumberFormat="1" applyFont="1" applyFill="1" applyAlignment="1">
      <alignment wrapText="1"/>
    </xf>
    <xf numFmtId="4" fontId="8" fillId="0" borderId="1" xfId="0" applyNumberFormat="1" applyFont="1" applyBorder="1" applyAlignment="1"/>
    <xf numFmtId="4" fontId="8" fillId="0" borderId="0" xfId="0" applyNumberFormat="1" applyFont="1" applyAlignment="1"/>
    <xf numFmtId="165" fontId="16" fillId="0" borderId="13" xfId="2" applyNumberFormat="1" applyFont="1" applyBorder="1" applyAlignment="1">
      <alignment horizontal="right" wrapText="1"/>
    </xf>
    <xf numFmtId="165" fontId="16" fillId="0" borderId="13" xfId="3" applyNumberFormat="1" applyFont="1" applyBorder="1" applyAlignment="1">
      <alignment horizontal="right" wrapText="1"/>
    </xf>
    <xf numFmtId="49" fontId="2" fillId="0" borderId="1" xfId="0" applyNumberFormat="1" applyFont="1" applyBorder="1" applyAlignment="1">
      <alignment horizontal="center"/>
    </xf>
    <xf numFmtId="0" fontId="12" fillId="0" borderId="13" xfId="0" applyFont="1" applyBorder="1" applyAlignment="1">
      <alignment horizontal="center" wrapText="1"/>
    </xf>
    <xf numFmtId="164" fontId="12" fillId="0" borderId="1" xfId="2" applyNumberFormat="1" applyFont="1" applyBorder="1" applyAlignment="1">
      <alignment horizontal="center" wrapText="1"/>
    </xf>
    <xf numFmtId="164" fontId="12" fillId="0" borderId="1" xfId="3" applyNumberFormat="1" applyFont="1" applyBorder="1" applyAlignment="1">
      <alignment horizontal="center" wrapText="1"/>
    </xf>
    <xf numFmtId="165" fontId="12" fillId="0" borderId="13" xfId="2" applyNumberFormat="1" applyFont="1" applyBorder="1" applyAlignment="1">
      <alignment horizontal="right" wrapText="1"/>
    </xf>
    <xf numFmtId="49" fontId="2" fillId="0" borderId="1" xfId="0" applyNumberFormat="1" applyFont="1" applyFill="1" applyBorder="1" applyAlignment="1">
      <alignment horizontal="center"/>
    </xf>
    <xf numFmtId="0" fontId="12" fillId="0" borderId="13" xfId="0" applyFont="1" applyFill="1" applyBorder="1" applyAlignment="1">
      <alignment horizontal="center" wrapText="1"/>
    </xf>
    <xf numFmtId="0" fontId="18" fillId="0" borderId="1" xfId="0" applyFont="1" applyBorder="1" applyAlignment="1">
      <alignment wrapText="1"/>
    </xf>
    <xf numFmtId="49" fontId="18" fillId="0" borderId="1" xfId="0" applyNumberFormat="1" applyFont="1" applyBorder="1" applyAlignment="1"/>
    <xf numFmtId="4" fontId="18" fillId="0" borderId="1" xfId="0" applyNumberFormat="1" applyFont="1" applyBorder="1" applyAlignment="1"/>
    <xf numFmtId="0" fontId="19" fillId="0" borderId="0" xfId="0" applyFont="1"/>
    <xf numFmtId="0" fontId="18" fillId="0" borderId="1" xfId="1" applyFont="1" applyBorder="1" applyAlignment="1">
      <alignment vertical="top" wrapText="1"/>
    </xf>
    <xf numFmtId="49" fontId="5" fillId="0" borderId="1" xfId="0" applyNumberFormat="1" applyFont="1" applyBorder="1" applyAlignment="1"/>
    <xf numFmtId="4" fontId="5" fillId="0" borderId="1" xfId="0" applyNumberFormat="1" applyFont="1" applyBorder="1" applyAlignment="1"/>
    <xf numFmtId="0" fontId="2" fillId="0" borderId="1" xfId="0" applyFont="1" applyBorder="1" applyAlignment="1">
      <alignment horizontal="left" wrapText="1"/>
    </xf>
    <xf numFmtId="49" fontId="5" fillId="0" borderId="2" xfId="0" applyNumberFormat="1" applyFont="1" applyBorder="1" applyAlignment="1"/>
    <xf numFmtId="0" fontId="18" fillId="0" borderId="3" xfId="0" applyFont="1" applyBorder="1" applyAlignment="1">
      <alignment wrapText="1"/>
    </xf>
    <xf numFmtId="49" fontId="18" fillId="0" borderId="2" xfId="0" applyNumberFormat="1" applyFont="1" applyBorder="1" applyAlignment="1"/>
    <xf numFmtId="0" fontId="2" fillId="0" borderId="2" xfId="0" applyFont="1" applyBorder="1" applyAlignment="1">
      <alignment wrapText="1"/>
    </xf>
    <xf numFmtId="0" fontId="12" fillId="0" borderId="14" xfId="0" applyFont="1" applyBorder="1" applyAlignment="1">
      <alignment horizontal="center" wrapText="1"/>
    </xf>
    <xf numFmtId="0" fontId="12" fillId="0" borderId="1" xfId="0" applyFont="1" applyBorder="1" applyAlignment="1">
      <alignment horizontal="center" wrapText="1"/>
    </xf>
    <xf numFmtId="0" fontId="12" fillId="0" borderId="14" xfId="0" applyFont="1" applyFill="1" applyBorder="1" applyAlignment="1">
      <alignment horizontal="center" wrapText="1"/>
    </xf>
    <xf numFmtId="0" fontId="12" fillId="0" borderId="1" xfId="0" applyFont="1" applyFill="1" applyBorder="1" applyAlignment="1">
      <alignment horizontal="center" wrapText="1"/>
    </xf>
    <xf numFmtId="0" fontId="14" fillId="0" borderId="1" xfId="0" applyFont="1" applyBorder="1" applyAlignment="1">
      <alignment wrapText="1"/>
    </xf>
    <xf numFmtId="0" fontId="2" fillId="0" borderId="0" xfId="0" applyFont="1" applyBorder="1" applyAlignment="1">
      <alignment horizontal="left" wrapText="1"/>
    </xf>
    <xf numFmtId="0" fontId="2" fillId="0" borderId="0" xfId="0" applyFont="1" applyAlignment="1">
      <alignment horizontal="center" wrapText="1"/>
    </xf>
    <xf numFmtId="0" fontId="11" fillId="0" borderId="0" xfId="0" applyFont="1" applyAlignment="1">
      <alignment horizontal="center"/>
    </xf>
    <xf numFmtId="0" fontId="7" fillId="0" borderId="5" xfId="0" applyFont="1" applyBorder="1" applyAlignment="1">
      <alignment horizontal="center" wrapText="1"/>
    </xf>
    <xf numFmtId="0" fontId="7" fillId="0" borderId="6" xfId="0" applyFont="1" applyBorder="1" applyAlignment="1">
      <alignment horizontal="center" wrapText="1"/>
    </xf>
    <xf numFmtId="49" fontId="11" fillId="0" borderId="0" xfId="0" applyNumberFormat="1" applyFont="1" applyAlignment="1">
      <alignment horizontal="center" wrapText="1"/>
    </xf>
    <xf numFmtId="0" fontId="11" fillId="0" borderId="0" xfId="0" applyFont="1" applyAlignment="1">
      <alignment horizontal="left" wrapText="1"/>
    </xf>
    <xf numFmtId="0" fontId="11" fillId="0" borderId="0" xfId="0" applyFont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</cellXfs>
  <cellStyles count="4">
    <cellStyle name="Обычный" xfId="0" builtinId="0" customBuiltin="1"/>
    <cellStyle name="Обычный 2" xfId="1"/>
    <cellStyle name="Обычный 2 2 2" xfId="2"/>
    <cellStyle name="Обычный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F1298"/>
  <sheetViews>
    <sheetView tabSelected="1" view="pageBreakPreview" zoomScale="70" zoomScaleNormal="70" zoomScaleSheetLayoutView="70" zoomScalePageLayoutView="97" workbookViewId="0">
      <selection activeCell="C4" sqref="C4"/>
    </sheetView>
  </sheetViews>
  <sheetFormatPr defaultRowHeight="15.75" x14ac:dyDescent="0.25"/>
  <cols>
    <col min="1" max="1" width="83.6640625" style="18" customWidth="1"/>
    <col min="2" max="2" width="6.5" style="4" customWidth="1"/>
    <col min="3" max="3" width="41" style="4" customWidth="1"/>
    <col min="4" max="4" width="23.5" style="3" customWidth="1"/>
    <col min="5" max="5" width="23.1640625" style="3" customWidth="1"/>
    <col min="6" max="6" width="23.83203125" style="3" customWidth="1"/>
  </cols>
  <sheetData>
    <row r="2" spans="1:6" ht="18.75" x14ac:dyDescent="0.3">
      <c r="C2" s="103" t="s">
        <v>187</v>
      </c>
      <c r="D2" s="103"/>
      <c r="E2" s="103"/>
      <c r="F2" s="103"/>
    </row>
    <row r="3" spans="1:6" ht="81" customHeight="1" x14ac:dyDescent="0.3">
      <c r="B3" s="33"/>
      <c r="C3" s="106" t="s">
        <v>1750</v>
      </c>
      <c r="D3" s="106"/>
      <c r="E3" s="106"/>
      <c r="F3" s="106"/>
    </row>
    <row r="4" spans="1:6" ht="12.75" customHeight="1" x14ac:dyDescent="0.3">
      <c r="B4" s="33"/>
      <c r="C4" s="34"/>
      <c r="D4" s="34"/>
      <c r="E4" s="34"/>
      <c r="F4" s="34"/>
    </row>
    <row r="5" spans="1:6" ht="25.5" customHeight="1" x14ac:dyDescent="0.3">
      <c r="B5" s="33"/>
      <c r="C5" s="38" t="s">
        <v>186</v>
      </c>
      <c r="D5" s="34"/>
      <c r="E5" s="34"/>
      <c r="F5" s="34"/>
    </row>
    <row r="6" spans="1:6" ht="25.5" customHeight="1" x14ac:dyDescent="0.3">
      <c r="A6" s="108" t="s">
        <v>1749</v>
      </c>
      <c r="B6" s="108"/>
      <c r="C6" s="108"/>
      <c r="D6" s="108"/>
      <c r="E6" s="108"/>
      <c r="F6" s="108"/>
    </row>
    <row r="7" spans="1:6" ht="25.5" customHeight="1" x14ac:dyDescent="0.3">
      <c r="A7" s="37"/>
      <c r="B7" s="37"/>
      <c r="C7" s="37"/>
      <c r="D7" s="37"/>
      <c r="E7" s="37"/>
      <c r="F7" s="37"/>
    </row>
    <row r="8" spans="1:6" ht="33.75" customHeight="1" x14ac:dyDescent="0.3">
      <c r="A8" s="107" t="s">
        <v>182</v>
      </c>
      <c r="B8" s="107"/>
      <c r="C8" s="107"/>
      <c r="D8" s="107"/>
      <c r="E8" s="107"/>
      <c r="F8" s="107"/>
    </row>
    <row r="9" spans="1:6" ht="23.25" customHeight="1" x14ac:dyDescent="0.3">
      <c r="A9" s="107" t="s">
        <v>183</v>
      </c>
      <c r="B9" s="107"/>
      <c r="C9" s="107"/>
      <c r="D9" s="107"/>
      <c r="E9" s="107"/>
      <c r="F9" s="34"/>
    </row>
    <row r="10" spans="1:6" ht="23.25" customHeight="1" x14ac:dyDescent="0.3">
      <c r="A10" s="107" t="s">
        <v>184</v>
      </c>
      <c r="B10" s="107"/>
      <c r="C10" s="107"/>
      <c r="D10" s="107"/>
      <c r="E10" s="107"/>
      <c r="F10" s="107"/>
    </row>
    <row r="11" spans="1:6" ht="23.25" customHeight="1" x14ac:dyDescent="0.3">
      <c r="A11" s="36" t="s">
        <v>185</v>
      </c>
      <c r="B11" s="36"/>
      <c r="C11" s="36"/>
      <c r="D11" s="36"/>
      <c r="E11" s="36"/>
      <c r="F11" s="34"/>
    </row>
    <row r="12" spans="1:6" ht="23.25" customHeight="1" x14ac:dyDescent="0.3">
      <c r="A12" s="35"/>
      <c r="B12" s="35"/>
      <c r="C12" s="35"/>
      <c r="D12" s="35"/>
      <c r="E12" s="35"/>
      <c r="F12" s="34"/>
    </row>
    <row r="13" spans="1:6" s="64" customFormat="1" ht="30.75" customHeight="1" x14ac:dyDescent="0.3">
      <c r="A13" s="110" t="s">
        <v>61</v>
      </c>
      <c r="B13" s="110"/>
      <c r="C13" s="110"/>
      <c r="D13" s="110"/>
      <c r="E13" s="110"/>
      <c r="F13" s="110"/>
    </row>
    <row r="14" spans="1:6" s="22" customFormat="1" ht="57" customHeight="1" x14ac:dyDescent="0.2">
      <c r="A14" s="27" t="s">
        <v>0</v>
      </c>
      <c r="B14" s="25" t="s">
        <v>1</v>
      </c>
      <c r="C14" s="25" t="s">
        <v>62</v>
      </c>
      <c r="D14" s="26" t="s">
        <v>25</v>
      </c>
      <c r="E14" s="26" t="s">
        <v>63</v>
      </c>
      <c r="F14" s="26" t="s">
        <v>26</v>
      </c>
    </row>
    <row r="15" spans="1:6" s="22" customFormat="1" x14ac:dyDescent="0.2">
      <c r="A15" s="24">
        <v>1</v>
      </c>
      <c r="B15" s="20" t="s">
        <v>64</v>
      </c>
      <c r="C15" s="20" t="s">
        <v>65</v>
      </c>
      <c r="D15" s="19">
        <v>4</v>
      </c>
      <c r="E15" s="19">
        <v>5</v>
      </c>
      <c r="F15" s="19">
        <v>6</v>
      </c>
    </row>
    <row r="16" spans="1:6" s="23" customFormat="1" x14ac:dyDescent="0.25">
      <c r="A16" s="29" t="s">
        <v>66</v>
      </c>
      <c r="B16" s="21" t="s">
        <v>67</v>
      </c>
      <c r="C16" s="21" t="s">
        <v>29</v>
      </c>
      <c r="D16" s="65">
        <f>D17+D121</f>
        <v>1405322888.25</v>
      </c>
      <c r="E16" s="65">
        <f>E17+E121</f>
        <v>1031806873.24</v>
      </c>
      <c r="F16" s="65">
        <f t="shared" ref="F16:F108" si="0">D16-E16</f>
        <v>373516015.00999999</v>
      </c>
    </row>
    <row r="17" spans="1:6" s="23" customFormat="1" x14ac:dyDescent="0.25">
      <c r="A17" s="29" t="s">
        <v>68</v>
      </c>
      <c r="B17" s="21" t="s">
        <v>67</v>
      </c>
      <c r="C17" s="77" t="s">
        <v>1486</v>
      </c>
      <c r="D17" s="65">
        <f>D18+D28+D34+D49+D52+D63+D71+D78+D85+D118++D46</f>
        <v>395500000</v>
      </c>
      <c r="E17" s="65">
        <f>E18+E28+E34+E49+E52+E63+E71+E78+E85+E118++E46</f>
        <v>315475517.73999995</v>
      </c>
      <c r="F17" s="65">
        <f t="shared" si="0"/>
        <v>80024482.26000005</v>
      </c>
    </row>
    <row r="18" spans="1:6" s="23" customFormat="1" x14ac:dyDescent="0.25">
      <c r="A18" s="29" t="s">
        <v>69</v>
      </c>
      <c r="B18" s="21" t="s">
        <v>67</v>
      </c>
      <c r="C18" s="77" t="s">
        <v>1485</v>
      </c>
      <c r="D18" s="65">
        <f>D19+D22</f>
        <v>272900000</v>
      </c>
      <c r="E18" s="65">
        <f>E19+E22</f>
        <v>187435044.56</v>
      </c>
      <c r="F18" s="65">
        <f t="shared" si="0"/>
        <v>85464955.439999998</v>
      </c>
    </row>
    <row r="19" spans="1:6" s="23" customFormat="1" x14ac:dyDescent="0.25">
      <c r="A19" s="29" t="s">
        <v>70</v>
      </c>
      <c r="B19" s="21" t="s">
        <v>67</v>
      </c>
      <c r="C19" s="77" t="s">
        <v>1484</v>
      </c>
      <c r="D19" s="65">
        <f t="shared" ref="D19:E20" si="1">D20</f>
        <v>1600000</v>
      </c>
      <c r="E19" s="65">
        <f t="shared" si="1"/>
        <v>1421724.25</v>
      </c>
      <c r="F19" s="65">
        <f t="shared" si="0"/>
        <v>178275.75</v>
      </c>
    </row>
    <row r="20" spans="1:6" s="23" customFormat="1" ht="31.5" x14ac:dyDescent="0.25">
      <c r="A20" s="29" t="s">
        <v>71</v>
      </c>
      <c r="B20" s="21" t="s">
        <v>67</v>
      </c>
      <c r="C20" s="77" t="s">
        <v>1483</v>
      </c>
      <c r="D20" s="65">
        <f t="shared" si="1"/>
        <v>1600000</v>
      </c>
      <c r="E20" s="65">
        <f t="shared" si="1"/>
        <v>1421724.25</v>
      </c>
      <c r="F20" s="65">
        <f t="shared" si="0"/>
        <v>178275.75</v>
      </c>
    </row>
    <row r="21" spans="1:6" s="23" customFormat="1" ht="31.5" x14ac:dyDescent="0.25">
      <c r="A21" s="29" t="s">
        <v>72</v>
      </c>
      <c r="B21" s="21" t="s">
        <v>67</v>
      </c>
      <c r="C21" s="77" t="s">
        <v>1482</v>
      </c>
      <c r="D21" s="65">
        <v>1600000</v>
      </c>
      <c r="E21" s="65">
        <v>1421724.25</v>
      </c>
      <c r="F21" s="65">
        <f t="shared" si="0"/>
        <v>178275.75</v>
      </c>
    </row>
    <row r="22" spans="1:6" s="23" customFormat="1" x14ac:dyDescent="0.25">
      <c r="A22" s="29" t="s">
        <v>73</v>
      </c>
      <c r="B22" s="21" t="s">
        <v>67</v>
      </c>
      <c r="C22" s="77" t="s">
        <v>1481</v>
      </c>
      <c r="D22" s="65">
        <f>D23+D24+D25+D26</f>
        <v>271300000</v>
      </c>
      <c r="E22" s="65">
        <f>E23+E24+E25+E26+E27</f>
        <v>186013320.31</v>
      </c>
      <c r="F22" s="65">
        <f t="shared" si="0"/>
        <v>85286679.689999998</v>
      </c>
    </row>
    <row r="23" spans="1:6" s="23" customFormat="1" ht="78.75" x14ac:dyDescent="0.25">
      <c r="A23" s="29" t="s">
        <v>74</v>
      </c>
      <c r="B23" s="21" t="s">
        <v>67</v>
      </c>
      <c r="C23" s="77" t="s">
        <v>1480</v>
      </c>
      <c r="D23" s="65">
        <v>271300000</v>
      </c>
      <c r="E23" s="65">
        <v>181799736.03</v>
      </c>
      <c r="F23" s="65">
        <f t="shared" si="0"/>
        <v>89500263.969999999</v>
      </c>
    </row>
    <row r="24" spans="1:6" s="23" customFormat="1" ht="110.25" x14ac:dyDescent="0.25">
      <c r="A24" s="29" t="s">
        <v>75</v>
      </c>
      <c r="B24" s="21" t="s">
        <v>67</v>
      </c>
      <c r="C24" s="77" t="s">
        <v>1479</v>
      </c>
      <c r="D24" s="65">
        <v>0</v>
      </c>
      <c r="E24" s="65">
        <v>1253150.33</v>
      </c>
      <c r="F24" s="65">
        <f t="shared" si="0"/>
        <v>-1253150.33</v>
      </c>
    </row>
    <row r="25" spans="1:6" s="23" customFormat="1" ht="47.25" x14ac:dyDescent="0.25">
      <c r="A25" s="29" t="s">
        <v>76</v>
      </c>
      <c r="B25" s="21" t="s">
        <v>67</v>
      </c>
      <c r="C25" s="77" t="s">
        <v>1478</v>
      </c>
      <c r="D25" s="65">
        <v>0</v>
      </c>
      <c r="E25" s="65">
        <v>2345924.23</v>
      </c>
      <c r="F25" s="65">
        <f t="shared" si="0"/>
        <v>-2345924.23</v>
      </c>
    </row>
    <row r="26" spans="1:6" s="23" customFormat="1" ht="83.25" customHeight="1" x14ac:dyDescent="0.25">
      <c r="A26" s="29" t="s">
        <v>77</v>
      </c>
      <c r="B26" s="21" t="s">
        <v>67</v>
      </c>
      <c r="C26" s="77" t="s">
        <v>1477</v>
      </c>
      <c r="D26" s="65">
        <v>0</v>
      </c>
      <c r="E26" s="65">
        <v>371569.37</v>
      </c>
      <c r="F26" s="65">
        <f t="shared" si="0"/>
        <v>-371569.37</v>
      </c>
    </row>
    <row r="27" spans="1:6" s="23" customFormat="1" ht="98.25" customHeight="1" x14ac:dyDescent="0.25">
      <c r="A27" s="29" t="s">
        <v>1412</v>
      </c>
      <c r="B27" s="21" t="s">
        <v>67</v>
      </c>
      <c r="C27" s="77" t="s">
        <v>1413</v>
      </c>
      <c r="D27" s="65">
        <v>0</v>
      </c>
      <c r="E27" s="65">
        <v>242940.35</v>
      </c>
      <c r="F27" s="65">
        <f t="shared" si="0"/>
        <v>-242940.35</v>
      </c>
    </row>
    <row r="28" spans="1:6" s="23" customFormat="1" ht="31.5" x14ac:dyDescent="0.25">
      <c r="A28" s="29" t="s">
        <v>78</v>
      </c>
      <c r="B28" s="21" t="s">
        <v>67</v>
      </c>
      <c r="C28" s="77" t="s">
        <v>1476</v>
      </c>
      <c r="D28" s="65">
        <f>D29</f>
        <v>42100</v>
      </c>
      <c r="E28" s="65">
        <f>E29</f>
        <v>31894.85</v>
      </c>
      <c r="F28" s="65">
        <f t="shared" si="0"/>
        <v>10205.150000000001</v>
      </c>
    </row>
    <row r="29" spans="1:6" s="23" customFormat="1" ht="31.5" x14ac:dyDescent="0.25">
      <c r="A29" s="29" t="s">
        <v>79</v>
      </c>
      <c r="B29" s="21" t="s">
        <v>67</v>
      </c>
      <c r="C29" s="77" t="s">
        <v>1475</v>
      </c>
      <c r="D29" s="65">
        <f>D30+D31+D32</f>
        <v>42100</v>
      </c>
      <c r="E29" s="65">
        <f>E30+E31+E32+E33</f>
        <v>31894.85</v>
      </c>
      <c r="F29" s="65">
        <f t="shared" si="0"/>
        <v>10205.150000000001</v>
      </c>
    </row>
    <row r="30" spans="1:6" s="23" customFormat="1" ht="63" x14ac:dyDescent="0.25">
      <c r="A30" s="29" t="s">
        <v>80</v>
      </c>
      <c r="B30" s="21" t="s">
        <v>67</v>
      </c>
      <c r="C30" s="77" t="s">
        <v>1474</v>
      </c>
      <c r="D30" s="65">
        <v>42100</v>
      </c>
      <c r="E30" s="65">
        <v>14466.6</v>
      </c>
      <c r="F30" s="65">
        <f t="shared" si="0"/>
        <v>27633.4</v>
      </c>
    </row>
    <row r="31" spans="1:6" s="23" customFormat="1" ht="78.75" x14ac:dyDescent="0.25">
      <c r="A31" s="29" t="s">
        <v>81</v>
      </c>
      <c r="B31" s="21" t="s">
        <v>67</v>
      </c>
      <c r="C31" s="77" t="s">
        <v>1090</v>
      </c>
      <c r="D31" s="65">
        <v>0</v>
      </c>
      <c r="E31" s="65">
        <v>103.41</v>
      </c>
      <c r="F31" s="65">
        <f t="shared" si="0"/>
        <v>-103.41</v>
      </c>
    </row>
    <row r="32" spans="1:6" s="23" customFormat="1" ht="63" x14ac:dyDescent="0.25">
      <c r="A32" s="29" t="s">
        <v>82</v>
      </c>
      <c r="B32" s="21" t="s">
        <v>67</v>
      </c>
      <c r="C32" s="77" t="s">
        <v>1473</v>
      </c>
      <c r="D32" s="65">
        <v>0</v>
      </c>
      <c r="E32" s="65">
        <v>19878.7</v>
      </c>
      <c r="F32" s="65">
        <f t="shared" si="0"/>
        <v>-19878.7</v>
      </c>
    </row>
    <row r="33" spans="1:6" s="23" customFormat="1" ht="63" x14ac:dyDescent="0.25">
      <c r="A33" s="29" t="s">
        <v>189</v>
      </c>
      <c r="B33" s="21" t="s">
        <v>67</v>
      </c>
      <c r="C33" s="77" t="s">
        <v>1472</v>
      </c>
      <c r="D33" s="65">
        <v>0</v>
      </c>
      <c r="E33" s="65">
        <v>-2553.86</v>
      </c>
      <c r="F33" s="65">
        <f t="shared" si="0"/>
        <v>2553.86</v>
      </c>
    </row>
    <row r="34" spans="1:6" s="23" customFormat="1" x14ac:dyDescent="0.25">
      <c r="A34" s="29" t="s">
        <v>83</v>
      </c>
      <c r="B34" s="21" t="s">
        <v>67</v>
      </c>
      <c r="C34" s="77" t="s">
        <v>1471</v>
      </c>
      <c r="D34" s="65">
        <f>D39+D42+D35+D44</f>
        <v>56204000</v>
      </c>
      <c r="E34" s="65">
        <f>E39+E42+E35+E44</f>
        <v>71827966.489999995</v>
      </c>
      <c r="F34" s="65">
        <f t="shared" si="0"/>
        <v>-15623966.489999995</v>
      </c>
    </row>
    <row r="35" spans="1:6" s="23" customFormat="1" ht="31.5" x14ac:dyDescent="0.25">
      <c r="A35" s="29" t="s">
        <v>657</v>
      </c>
      <c r="B35" s="21" t="s">
        <v>67</v>
      </c>
      <c r="C35" s="77" t="s">
        <v>1470</v>
      </c>
      <c r="D35" s="65">
        <f>D36+D37</f>
        <v>26500000</v>
      </c>
      <c r="E35" s="65">
        <f>E36+E37</f>
        <v>34116217.269999996</v>
      </c>
      <c r="F35" s="65">
        <f t="shared" si="0"/>
        <v>-7616217.2699999958</v>
      </c>
    </row>
    <row r="36" spans="1:6" s="23" customFormat="1" ht="63" x14ac:dyDescent="0.25">
      <c r="A36" s="29" t="s">
        <v>658</v>
      </c>
      <c r="B36" s="21" t="s">
        <v>67</v>
      </c>
      <c r="C36" s="77" t="s">
        <v>1469</v>
      </c>
      <c r="D36" s="65">
        <v>20500000</v>
      </c>
      <c r="E36" s="65">
        <v>27073736.52</v>
      </c>
      <c r="F36" s="65">
        <f t="shared" si="0"/>
        <v>-6573736.5199999996</v>
      </c>
    </row>
    <row r="37" spans="1:6" s="23" customFormat="1" ht="47.25" x14ac:dyDescent="0.25">
      <c r="A37" s="29" t="s">
        <v>659</v>
      </c>
      <c r="B37" s="21" t="s">
        <v>67</v>
      </c>
      <c r="C37" s="77" t="s">
        <v>1468</v>
      </c>
      <c r="D37" s="65">
        <f>D38</f>
        <v>6000000</v>
      </c>
      <c r="E37" s="65">
        <f>E38</f>
        <v>7042480.75</v>
      </c>
      <c r="F37" s="65">
        <f t="shared" si="0"/>
        <v>-1042480.75</v>
      </c>
    </row>
    <row r="38" spans="1:6" s="23" customFormat="1" ht="47.25" x14ac:dyDescent="0.25">
      <c r="A38" s="29" t="s">
        <v>659</v>
      </c>
      <c r="B38" s="21" t="s">
        <v>67</v>
      </c>
      <c r="C38" s="77" t="s">
        <v>1467</v>
      </c>
      <c r="D38" s="65">
        <v>6000000</v>
      </c>
      <c r="E38" s="65">
        <v>7042480.75</v>
      </c>
      <c r="F38" s="65">
        <f t="shared" si="0"/>
        <v>-1042480.75</v>
      </c>
    </row>
    <row r="39" spans="1:6" s="23" customFormat="1" ht="31.5" x14ac:dyDescent="0.25">
      <c r="A39" s="29" t="s">
        <v>84</v>
      </c>
      <c r="B39" s="21" t="s">
        <v>67</v>
      </c>
      <c r="C39" s="77" t="s">
        <v>1466</v>
      </c>
      <c r="D39" s="65">
        <f>D40+D41</f>
        <v>0</v>
      </c>
      <c r="E39" s="65">
        <f>E40+E41</f>
        <v>1730335.58</v>
      </c>
      <c r="F39" s="65">
        <f t="shared" si="0"/>
        <v>-1730335.58</v>
      </c>
    </row>
    <row r="40" spans="1:6" s="23" customFormat="1" ht="31.5" x14ac:dyDescent="0.25">
      <c r="A40" s="29" t="s">
        <v>84</v>
      </c>
      <c r="B40" s="21" t="s">
        <v>67</v>
      </c>
      <c r="C40" s="77" t="s">
        <v>1465</v>
      </c>
      <c r="D40" s="65">
        <v>0</v>
      </c>
      <c r="E40" s="65">
        <v>1740228.61</v>
      </c>
      <c r="F40" s="65">
        <f t="shared" si="0"/>
        <v>-1740228.61</v>
      </c>
    </row>
    <row r="41" spans="1:6" s="23" customFormat="1" ht="47.25" x14ac:dyDescent="0.25">
      <c r="A41" s="29" t="s">
        <v>85</v>
      </c>
      <c r="B41" s="21" t="s">
        <v>67</v>
      </c>
      <c r="C41" s="77" t="s">
        <v>1463</v>
      </c>
      <c r="D41" s="65">
        <v>0</v>
      </c>
      <c r="E41" s="65">
        <v>-9893.0300000000007</v>
      </c>
      <c r="F41" s="65">
        <f t="shared" si="0"/>
        <v>9893.0300000000007</v>
      </c>
    </row>
    <row r="42" spans="1:6" s="23" customFormat="1" x14ac:dyDescent="0.25">
      <c r="A42" s="29" t="s">
        <v>86</v>
      </c>
      <c r="B42" s="21" t="s">
        <v>67</v>
      </c>
      <c r="C42" s="77" t="s">
        <v>1462</v>
      </c>
      <c r="D42" s="65">
        <f>D43</f>
        <v>27704000</v>
      </c>
      <c r="E42" s="65">
        <f>E43</f>
        <v>29279904.859999999</v>
      </c>
      <c r="F42" s="65">
        <f t="shared" si="0"/>
        <v>-1575904.8599999994</v>
      </c>
    </row>
    <row r="43" spans="1:6" s="23" customFormat="1" x14ac:dyDescent="0.25">
      <c r="A43" s="29" t="s">
        <v>86</v>
      </c>
      <c r="B43" s="21" t="s">
        <v>67</v>
      </c>
      <c r="C43" s="77" t="s">
        <v>1461</v>
      </c>
      <c r="D43" s="65">
        <v>27704000</v>
      </c>
      <c r="E43" s="65">
        <v>29279904.859999999</v>
      </c>
      <c r="F43" s="65">
        <f t="shared" si="0"/>
        <v>-1575904.8599999994</v>
      </c>
    </row>
    <row r="44" spans="1:6" s="23" customFormat="1" ht="31.5" x14ac:dyDescent="0.25">
      <c r="A44" s="58" t="s">
        <v>1230</v>
      </c>
      <c r="B44" s="21" t="s">
        <v>67</v>
      </c>
      <c r="C44" s="77" t="s">
        <v>1460</v>
      </c>
      <c r="D44" s="65">
        <f>D45</f>
        <v>2000000</v>
      </c>
      <c r="E44" s="65">
        <f>E45</f>
        <v>6701508.7800000003</v>
      </c>
      <c r="F44" s="65">
        <f t="shared" si="0"/>
        <v>-4701508.78</v>
      </c>
    </row>
    <row r="45" spans="1:6" s="23" customFormat="1" ht="31.5" x14ac:dyDescent="0.25">
      <c r="A45" s="58" t="s">
        <v>1231</v>
      </c>
      <c r="B45" s="21" t="s">
        <v>67</v>
      </c>
      <c r="C45" s="77" t="s">
        <v>1459</v>
      </c>
      <c r="D45" s="65">
        <v>2000000</v>
      </c>
      <c r="E45" s="65">
        <v>6701508.7800000003</v>
      </c>
      <c r="F45" s="65">
        <f t="shared" si="0"/>
        <v>-4701508.78</v>
      </c>
    </row>
    <row r="46" spans="1:6" s="23" customFormat="1" x14ac:dyDescent="0.25">
      <c r="A46" s="29" t="s">
        <v>1232</v>
      </c>
      <c r="B46" s="21" t="s">
        <v>67</v>
      </c>
      <c r="C46" s="77" t="s">
        <v>1464</v>
      </c>
      <c r="D46" s="65">
        <f>D47</f>
        <v>1200000</v>
      </c>
      <c r="E46" s="65">
        <f>E47</f>
        <v>925257.31</v>
      </c>
      <c r="F46" s="65">
        <f t="shared" si="0"/>
        <v>274742.68999999994</v>
      </c>
    </row>
    <row r="47" spans="1:6" s="23" customFormat="1" x14ac:dyDescent="0.25">
      <c r="A47" s="29" t="s">
        <v>1233</v>
      </c>
      <c r="B47" s="21" t="s">
        <v>67</v>
      </c>
      <c r="C47" s="77" t="s">
        <v>1458</v>
      </c>
      <c r="D47" s="65">
        <f>D48</f>
        <v>1200000</v>
      </c>
      <c r="E47" s="65">
        <f>E48</f>
        <v>925257.31</v>
      </c>
      <c r="F47" s="65">
        <f t="shared" si="0"/>
        <v>274742.68999999994</v>
      </c>
    </row>
    <row r="48" spans="1:6" s="23" customFormat="1" ht="31.5" x14ac:dyDescent="0.25">
      <c r="A48" s="29" t="s">
        <v>1234</v>
      </c>
      <c r="B48" s="21" t="s">
        <v>67</v>
      </c>
      <c r="C48" s="77" t="s">
        <v>1457</v>
      </c>
      <c r="D48" s="65">
        <v>1200000</v>
      </c>
      <c r="E48" s="65">
        <v>925257.31</v>
      </c>
      <c r="F48" s="65">
        <f t="shared" si="0"/>
        <v>274742.68999999994</v>
      </c>
    </row>
    <row r="49" spans="1:6" s="23" customFormat="1" x14ac:dyDescent="0.25">
      <c r="A49" s="29" t="s">
        <v>87</v>
      </c>
      <c r="B49" s="21" t="s">
        <v>67</v>
      </c>
      <c r="C49" s="77" t="s">
        <v>1456</v>
      </c>
      <c r="D49" s="65">
        <f>D50</f>
        <v>4200000</v>
      </c>
      <c r="E49" s="65">
        <f>E50</f>
        <v>3670253.32</v>
      </c>
      <c r="F49" s="65">
        <f t="shared" si="0"/>
        <v>529746.68000000017</v>
      </c>
    </row>
    <row r="50" spans="1:6" s="23" customFormat="1" ht="31.5" x14ac:dyDescent="0.25">
      <c r="A50" s="29" t="s">
        <v>88</v>
      </c>
      <c r="B50" s="21" t="s">
        <v>67</v>
      </c>
      <c r="C50" s="77" t="s">
        <v>1455</v>
      </c>
      <c r="D50" s="65">
        <f>D51</f>
        <v>4200000</v>
      </c>
      <c r="E50" s="65">
        <f>E51</f>
        <v>3670253.32</v>
      </c>
      <c r="F50" s="65">
        <f t="shared" si="0"/>
        <v>529746.68000000017</v>
      </c>
    </row>
    <row r="51" spans="1:6" s="23" customFormat="1" ht="47.25" x14ac:dyDescent="0.25">
      <c r="A51" s="29" t="s">
        <v>89</v>
      </c>
      <c r="B51" s="21" t="s">
        <v>67</v>
      </c>
      <c r="C51" s="21" t="s">
        <v>1454</v>
      </c>
      <c r="D51" s="65">
        <v>4200000</v>
      </c>
      <c r="E51" s="65">
        <v>3670253.32</v>
      </c>
      <c r="F51" s="65">
        <f t="shared" si="0"/>
        <v>529746.68000000017</v>
      </c>
    </row>
    <row r="52" spans="1:6" s="23" customFormat="1" ht="47.25" x14ac:dyDescent="0.25">
      <c r="A52" s="29" t="s">
        <v>90</v>
      </c>
      <c r="B52" s="21" t="s">
        <v>67</v>
      </c>
      <c r="C52" s="21" t="s">
        <v>1453</v>
      </c>
      <c r="D52" s="65">
        <f>D55+D60+D53</f>
        <v>51845000</v>
      </c>
      <c r="E52" s="65">
        <f>E55+E60+E53</f>
        <v>42029923.900000006</v>
      </c>
      <c r="F52" s="65">
        <f t="shared" si="0"/>
        <v>9815076.099999994</v>
      </c>
    </row>
    <row r="53" spans="1:6" s="23" customFormat="1" ht="31.5" x14ac:dyDescent="0.25">
      <c r="A53" s="58" t="s">
        <v>1414</v>
      </c>
      <c r="B53" s="21" t="s">
        <v>67</v>
      </c>
      <c r="C53" s="77" t="s">
        <v>1415</v>
      </c>
      <c r="D53" s="65">
        <f>D54</f>
        <v>15000</v>
      </c>
      <c r="E53" s="65">
        <f>E54</f>
        <v>11871.13</v>
      </c>
      <c r="F53" s="65">
        <f t="shared" si="0"/>
        <v>3128.8700000000008</v>
      </c>
    </row>
    <row r="54" spans="1:6" s="23" customFormat="1" ht="31.5" x14ac:dyDescent="0.25">
      <c r="A54" s="58" t="s">
        <v>1416</v>
      </c>
      <c r="B54" s="21" t="s">
        <v>67</v>
      </c>
      <c r="C54" s="77" t="s">
        <v>1417</v>
      </c>
      <c r="D54" s="65">
        <v>15000</v>
      </c>
      <c r="E54" s="65">
        <v>11871.13</v>
      </c>
      <c r="F54" s="65">
        <f t="shared" si="0"/>
        <v>3128.8700000000008</v>
      </c>
    </row>
    <row r="55" spans="1:6" s="23" customFormat="1" ht="78.75" x14ac:dyDescent="0.25">
      <c r="A55" s="29" t="s">
        <v>91</v>
      </c>
      <c r="B55" s="21" t="s">
        <v>67</v>
      </c>
      <c r="C55" s="21" t="s">
        <v>92</v>
      </c>
      <c r="D55" s="65">
        <f>D56+D58</f>
        <v>51800000</v>
      </c>
      <c r="E55" s="65">
        <f>E56+E58</f>
        <v>41880213.350000001</v>
      </c>
      <c r="F55" s="65">
        <f t="shared" si="0"/>
        <v>9919786.6499999985</v>
      </c>
    </row>
    <row r="56" spans="1:6" s="23" customFormat="1" ht="63" x14ac:dyDescent="0.25">
      <c r="A56" s="29" t="s">
        <v>93</v>
      </c>
      <c r="B56" s="21" t="s">
        <v>67</v>
      </c>
      <c r="C56" s="21" t="s">
        <v>94</v>
      </c>
      <c r="D56" s="65">
        <f>D57</f>
        <v>51500000</v>
      </c>
      <c r="E56" s="65">
        <f>E57</f>
        <v>41820597.350000001</v>
      </c>
      <c r="F56" s="65">
        <f t="shared" si="0"/>
        <v>9679402.6499999985</v>
      </c>
    </row>
    <row r="57" spans="1:6" s="23" customFormat="1" ht="84" customHeight="1" x14ac:dyDescent="0.25">
      <c r="A57" s="29" t="s">
        <v>1092</v>
      </c>
      <c r="B57" s="21" t="s">
        <v>67</v>
      </c>
      <c r="C57" s="21" t="s">
        <v>1091</v>
      </c>
      <c r="D57" s="65">
        <v>51500000</v>
      </c>
      <c r="E57" s="65">
        <v>41820597.350000001</v>
      </c>
      <c r="F57" s="65">
        <f t="shared" si="0"/>
        <v>9679402.6499999985</v>
      </c>
    </row>
    <row r="58" spans="1:6" s="23" customFormat="1" ht="78.75" x14ac:dyDescent="0.25">
      <c r="A58" s="29" t="s">
        <v>95</v>
      </c>
      <c r="B58" s="21" t="s">
        <v>67</v>
      </c>
      <c r="C58" s="21" t="s">
        <v>96</v>
      </c>
      <c r="D58" s="65">
        <f>D59</f>
        <v>300000</v>
      </c>
      <c r="E58" s="65">
        <f>E59</f>
        <v>59616</v>
      </c>
      <c r="F58" s="65">
        <f t="shared" si="0"/>
        <v>240384</v>
      </c>
    </row>
    <row r="59" spans="1:6" s="23" customFormat="1" ht="63" x14ac:dyDescent="0.25">
      <c r="A59" s="29" t="s">
        <v>97</v>
      </c>
      <c r="B59" s="21" t="s">
        <v>67</v>
      </c>
      <c r="C59" s="21" t="s">
        <v>98</v>
      </c>
      <c r="D59" s="65">
        <v>300000</v>
      </c>
      <c r="E59" s="65">
        <v>59616</v>
      </c>
      <c r="F59" s="65">
        <f t="shared" si="0"/>
        <v>240384</v>
      </c>
    </row>
    <row r="60" spans="1:6" s="23" customFormat="1" ht="31.5" x14ac:dyDescent="0.25">
      <c r="A60" s="29" t="s">
        <v>99</v>
      </c>
      <c r="B60" s="21" t="s">
        <v>67</v>
      </c>
      <c r="C60" s="21" t="s">
        <v>100</v>
      </c>
      <c r="D60" s="65">
        <f t="shared" ref="D60:E61" si="2">D61</f>
        <v>30000</v>
      </c>
      <c r="E60" s="65">
        <f t="shared" si="2"/>
        <v>137839.42000000001</v>
      </c>
      <c r="F60" s="65">
        <f t="shared" si="0"/>
        <v>-107839.42000000001</v>
      </c>
    </row>
    <row r="61" spans="1:6" s="23" customFormat="1" ht="47.25" x14ac:dyDescent="0.25">
      <c r="A61" s="29" t="s">
        <v>101</v>
      </c>
      <c r="B61" s="21" t="s">
        <v>67</v>
      </c>
      <c r="C61" s="21" t="s">
        <v>102</v>
      </c>
      <c r="D61" s="65">
        <f t="shared" si="2"/>
        <v>30000</v>
      </c>
      <c r="E61" s="65">
        <f t="shared" si="2"/>
        <v>137839.42000000001</v>
      </c>
      <c r="F61" s="65">
        <f t="shared" si="0"/>
        <v>-107839.42000000001</v>
      </c>
    </row>
    <row r="62" spans="1:6" s="23" customFormat="1" ht="47.25" x14ac:dyDescent="0.25">
      <c r="A62" s="29" t="s">
        <v>103</v>
      </c>
      <c r="B62" s="21" t="s">
        <v>67</v>
      </c>
      <c r="C62" s="21" t="s">
        <v>104</v>
      </c>
      <c r="D62" s="65">
        <v>30000</v>
      </c>
      <c r="E62" s="65">
        <v>137839.42000000001</v>
      </c>
      <c r="F62" s="65">
        <f t="shared" si="0"/>
        <v>-107839.42000000001</v>
      </c>
    </row>
    <row r="63" spans="1:6" s="23" customFormat="1" x14ac:dyDescent="0.25">
      <c r="A63" s="29" t="s">
        <v>105</v>
      </c>
      <c r="B63" s="21" t="s">
        <v>67</v>
      </c>
      <c r="C63" s="21" t="s">
        <v>106</v>
      </c>
      <c r="D63" s="65">
        <f>D64</f>
        <v>1300000</v>
      </c>
      <c r="E63" s="65">
        <f>E64</f>
        <v>192374.30000000002</v>
      </c>
      <c r="F63" s="65">
        <f t="shared" si="0"/>
        <v>1107625.7</v>
      </c>
    </row>
    <row r="64" spans="1:6" s="23" customFormat="1" x14ac:dyDescent="0.25">
      <c r="A64" s="29" t="s">
        <v>107</v>
      </c>
      <c r="B64" s="21" t="s">
        <v>67</v>
      </c>
      <c r="C64" s="21" t="s">
        <v>108</v>
      </c>
      <c r="D64" s="65">
        <f>D65+D66+D67+D70</f>
        <v>1300000</v>
      </c>
      <c r="E64" s="65">
        <f>E65+E66+E67+E70</f>
        <v>192374.30000000002</v>
      </c>
      <c r="F64" s="65">
        <f t="shared" si="0"/>
        <v>1107625.7</v>
      </c>
    </row>
    <row r="65" spans="1:6" s="23" customFormat="1" ht="31.5" x14ac:dyDescent="0.25">
      <c r="A65" s="29" t="s">
        <v>109</v>
      </c>
      <c r="B65" s="21" t="s">
        <v>67</v>
      </c>
      <c r="C65" s="21" t="s">
        <v>110</v>
      </c>
      <c r="D65" s="65">
        <v>1300000</v>
      </c>
      <c r="E65" s="65">
        <v>19558.150000000001</v>
      </c>
      <c r="F65" s="65">
        <f t="shared" si="0"/>
        <v>1280441.8500000001</v>
      </c>
    </row>
    <row r="66" spans="1:6" s="23" customFormat="1" x14ac:dyDescent="0.25">
      <c r="A66" s="29" t="s">
        <v>111</v>
      </c>
      <c r="B66" s="21" t="s">
        <v>67</v>
      </c>
      <c r="C66" s="21" t="s">
        <v>112</v>
      </c>
      <c r="D66" s="65">
        <v>0</v>
      </c>
      <c r="E66" s="65">
        <v>128471.55</v>
      </c>
      <c r="F66" s="65">
        <f t="shared" si="0"/>
        <v>-128471.55</v>
      </c>
    </row>
    <row r="67" spans="1:6" s="23" customFormat="1" x14ac:dyDescent="0.25">
      <c r="A67" s="29" t="s">
        <v>113</v>
      </c>
      <c r="B67" s="21" t="s">
        <v>67</v>
      </c>
      <c r="C67" s="21" t="s">
        <v>114</v>
      </c>
      <c r="D67" s="65">
        <v>0</v>
      </c>
      <c r="E67" s="65">
        <f>E68+E69</f>
        <v>43244.41</v>
      </c>
      <c r="F67" s="65">
        <f t="shared" si="0"/>
        <v>-43244.41</v>
      </c>
    </row>
    <row r="68" spans="1:6" s="23" customFormat="1" x14ac:dyDescent="0.25">
      <c r="A68" s="58" t="s">
        <v>1235</v>
      </c>
      <c r="B68" s="21"/>
      <c r="C68" s="21" t="s">
        <v>1236</v>
      </c>
      <c r="D68" s="65">
        <v>0</v>
      </c>
      <c r="E68" s="65">
        <v>25513.49</v>
      </c>
      <c r="F68" s="65"/>
    </row>
    <row r="69" spans="1:6" s="23" customFormat="1" x14ac:dyDescent="0.25">
      <c r="A69" s="58" t="s">
        <v>1237</v>
      </c>
      <c r="B69" s="21"/>
      <c r="C69" s="21" t="s">
        <v>1238</v>
      </c>
      <c r="D69" s="65">
        <v>0</v>
      </c>
      <c r="E69" s="65">
        <v>17730.919999999998</v>
      </c>
      <c r="F69" s="65"/>
    </row>
    <row r="70" spans="1:6" s="23" customFormat="1" ht="85.5" customHeight="1" x14ac:dyDescent="0.25">
      <c r="A70" s="39" t="s">
        <v>1025</v>
      </c>
      <c r="B70" s="21" t="s">
        <v>67</v>
      </c>
      <c r="C70" s="21" t="s">
        <v>1026</v>
      </c>
      <c r="D70" s="65">
        <v>0</v>
      </c>
      <c r="E70" s="65">
        <v>1100.19</v>
      </c>
      <c r="F70" s="65">
        <f t="shared" si="0"/>
        <v>-1100.19</v>
      </c>
    </row>
    <row r="71" spans="1:6" s="23" customFormat="1" ht="31.5" x14ac:dyDescent="0.25">
      <c r="A71" s="29" t="s">
        <v>115</v>
      </c>
      <c r="B71" s="21" t="s">
        <v>67</v>
      </c>
      <c r="C71" s="21" t="s">
        <v>116</v>
      </c>
      <c r="D71" s="65">
        <f>D72+D75</f>
        <v>5008900</v>
      </c>
      <c r="E71" s="65">
        <f>E72+E75</f>
        <v>4905270.84</v>
      </c>
      <c r="F71" s="65">
        <f t="shared" si="0"/>
        <v>103629.16000000015</v>
      </c>
    </row>
    <row r="72" spans="1:6" s="23" customFormat="1" x14ac:dyDescent="0.25">
      <c r="A72" s="29" t="s">
        <v>117</v>
      </c>
      <c r="B72" s="21" t="s">
        <v>67</v>
      </c>
      <c r="C72" s="21" t="s">
        <v>118</v>
      </c>
      <c r="D72" s="65">
        <f t="shared" ref="D72:E73" si="3">D73</f>
        <v>5008900</v>
      </c>
      <c r="E72" s="65">
        <f t="shared" si="3"/>
        <v>3788500</v>
      </c>
      <c r="F72" s="65">
        <f t="shared" si="0"/>
        <v>1220400</v>
      </c>
    </row>
    <row r="73" spans="1:6" s="23" customFormat="1" x14ac:dyDescent="0.25">
      <c r="A73" s="29" t="s">
        <v>119</v>
      </c>
      <c r="B73" s="21" t="s">
        <v>67</v>
      </c>
      <c r="C73" s="21" t="s">
        <v>120</v>
      </c>
      <c r="D73" s="65">
        <f t="shared" si="3"/>
        <v>5008900</v>
      </c>
      <c r="E73" s="65">
        <f>E74</f>
        <v>3788500</v>
      </c>
      <c r="F73" s="65">
        <f t="shared" si="0"/>
        <v>1220400</v>
      </c>
    </row>
    <row r="74" spans="1:6" s="23" customFormat="1" ht="31.5" x14ac:dyDescent="0.25">
      <c r="A74" s="29" t="s">
        <v>121</v>
      </c>
      <c r="B74" s="21" t="s">
        <v>67</v>
      </c>
      <c r="C74" s="21" t="s">
        <v>122</v>
      </c>
      <c r="D74" s="65">
        <v>5008900</v>
      </c>
      <c r="E74" s="65">
        <v>3788500</v>
      </c>
      <c r="F74" s="65">
        <f t="shared" si="0"/>
        <v>1220400</v>
      </c>
    </row>
    <row r="75" spans="1:6" s="23" customFormat="1" x14ac:dyDescent="0.25">
      <c r="A75" s="58" t="s">
        <v>1639</v>
      </c>
      <c r="B75" s="21" t="s">
        <v>67</v>
      </c>
      <c r="C75" s="21" t="s">
        <v>1636</v>
      </c>
      <c r="D75" s="65">
        <f>D76</f>
        <v>0</v>
      </c>
      <c r="E75" s="65">
        <f>E76</f>
        <v>1116770.8400000001</v>
      </c>
      <c r="F75" s="65">
        <f t="shared" si="0"/>
        <v>-1116770.8400000001</v>
      </c>
    </row>
    <row r="76" spans="1:6" s="23" customFormat="1" x14ac:dyDescent="0.25">
      <c r="A76" s="58" t="s">
        <v>1640</v>
      </c>
      <c r="B76" s="21" t="s">
        <v>67</v>
      </c>
      <c r="C76" s="21" t="s">
        <v>1637</v>
      </c>
      <c r="D76" s="65">
        <f>D77</f>
        <v>0</v>
      </c>
      <c r="E76" s="65">
        <f>E77</f>
        <v>1116770.8400000001</v>
      </c>
      <c r="F76" s="65">
        <f t="shared" si="0"/>
        <v>-1116770.8400000001</v>
      </c>
    </row>
    <row r="77" spans="1:6" s="23" customFormat="1" ht="31.5" x14ac:dyDescent="0.25">
      <c r="A77" s="58" t="s">
        <v>1641</v>
      </c>
      <c r="B77" s="21" t="s">
        <v>67</v>
      </c>
      <c r="C77" s="21" t="s">
        <v>1638</v>
      </c>
      <c r="D77" s="65">
        <v>0</v>
      </c>
      <c r="E77" s="65">
        <v>1116770.8400000001</v>
      </c>
      <c r="F77" s="65">
        <f t="shared" si="0"/>
        <v>-1116770.8400000001</v>
      </c>
    </row>
    <row r="78" spans="1:6" s="23" customFormat="1" ht="31.5" x14ac:dyDescent="0.25">
      <c r="A78" s="29" t="s">
        <v>123</v>
      </c>
      <c r="B78" s="21" t="s">
        <v>67</v>
      </c>
      <c r="C78" s="21" t="s">
        <v>124</v>
      </c>
      <c r="D78" s="65">
        <f>D79+D82</f>
        <v>1100000</v>
      </c>
      <c r="E78" s="65">
        <f>E79+E82</f>
        <v>3043597.39</v>
      </c>
      <c r="F78" s="65">
        <f t="shared" si="0"/>
        <v>-1943597.3900000001</v>
      </c>
    </row>
    <row r="79" spans="1:6" s="23" customFormat="1" ht="78.75" x14ac:dyDescent="0.25">
      <c r="A79" s="29" t="s">
        <v>125</v>
      </c>
      <c r="B79" s="21" t="s">
        <v>67</v>
      </c>
      <c r="C79" s="21" t="s">
        <v>126</v>
      </c>
      <c r="D79" s="65">
        <f>D80</f>
        <v>100000</v>
      </c>
      <c r="E79" s="65">
        <f>E80</f>
        <v>0</v>
      </c>
      <c r="F79" s="65">
        <f t="shared" si="0"/>
        <v>100000</v>
      </c>
    </row>
    <row r="80" spans="1:6" s="23" customFormat="1" ht="94.5" x14ac:dyDescent="0.25">
      <c r="A80" s="29" t="s">
        <v>127</v>
      </c>
      <c r="B80" s="21" t="s">
        <v>67</v>
      </c>
      <c r="C80" s="21" t="s">
        <v>128</v>
      </c>
      <c r="D80" s="65">
        <f>D81</f>
        <v>100000</v>
      </c>
      <c r="E80" s="65">
        <f>E81</f>
        <v>0</v>
      </c>
      <c r="F80" s="65">
        <f t="shared" si="0"/>
        <v>100000</v>
      </c>
    </row>
    <row r="81" spans="1:6" s="23" customFormat="1" ht="94.5" x14ac:dyDescent="0.25">
      <c r="A81" s="29" t="s">
        <v>129</v>
      </c>
      <c r="B81" s="21" t="s">
        <v>67</v>
      </c>
      <c r="C81" s="21" t="s">
        <v>130</v>
      </c>
      <c r="D81" s="65">
        <v>100000</v>
      </c>
      <c r="E81" s="65">
        <v>0</v>
      </c>
      <c r="F81" s="65">
        <f t="shared" si="0"/>
        <v>100000</v>
      </c>
    </row>
    <row r="82" spans="1:6" s="23" customFormat="1" ht="31.5" x14ac:dyDescent="0.25">
      <c r="A82" s="29" t="s">
        <v>131</v>
      </c>
      <c r="B82" s="21" t="s">
        <v>67</v>
      </c>
      <c r="C82" s="21" t="s">
        <v>132</v>
      </c>
      <c r="D82" s="65">
        <f>D83</f>
        <v>1000000</v>
      </c>
      <c r="E82" s="65">
        <f>E83</f>
        <v>3043597.39</v>
      </c>
      <c r="F82" s="65">
        <f t="shared" si="0"/>
        <v>-2043597.3900000001</v>
      </c>
    </row>
    <row r="83" spans="1:6" s="23" customFormat="1" ht="31.5" x14ac:dyDescent="0.25">
      <c r="A83" s="29" t="s">
        <v>133</v>
      </c>
      <c r="B83" s="21" t="s">
        <v>67</v>
      </c>
      <c r="C83" s="21" t="s">
        <v>134</v>
      </c>
      <c r="D83" s="65">
        <f t="shared" ref="D83:E83" si="4">D84</f>
        <v>1000000</v>
      </c>
      <c r="E83" s="65">
        <f t="shared" si="4"/>
        <v>3043597.39</v>
      </c>
      <c r="F83" s="65">
        <f t="shared" si="0"/>
        <v>-2043597.3900000001</v>
      </c>
    </row>
    <row r="84" spans="1:6" s="23" customFormat="1" ht="63" x14ac:dyDescent="0.25">
      <c r="A84" s="29" t="s">
        <v>1094</v>
      </c>
      <c r="B84" s="21" t="s">
        <v>67</v>
      </c>
      <c r="C84" s="21" t="s">
        <v>1093</v>
      </c>
      <c r="D84" s="65">
        <v>1000000</v>
      </c>
      <c r="E84" s="65">
        <v>3043597.39</v>
      </c>
      <c r="F84" s="65">
        <f t="shared" si="0"/>
        <v>-2043597.3900000001</v>
      </c>
    </row>
    <row r="85" spans="1:6" s="23" customFormat="1" x14ac:dyDescent="0.25">
      <c r="A85" s="29" t="s">
        <v>135</v>
      </c>
      <c r="B85" s="21" t="s">
        <v>67</v>
      </c>
      <c r="C85" s="21" t="s">
        <v>136</v>
      </c>
      <c r="D85" s="65">
        <f>D107+D86+D112</f>
        <v>1700000</v>
      </c>
      <c r="E85" s="65">
        <f>E107+E86+E112+E116</f>
        <v>1489763.21</v>
      </c>
      <c r="F85" s="65">
        <f t="shared" si="0"/>
        <v>210236.79000000004</v>
      </c>
    </row>
    <row r="86" spans="1:6" s="23" customFormat="1" ht="31.5" x14ac:dyDescent="0.25">
      <c r="A86" s="58" t="s">
        <v>1291</v>
      </c>
      <c r="B86" s="77" t="s">
        <v>67</v>
      </c>
      <c r="C86" s="82" t="s">
        <v>1418</v>
      </c>
      <c r="D86" s="65">
        <v>0</v>
      </c>
      <c r="E86" s="65">
        <f>E87+E91+E93+E95+E97+E101+E89+E99+E103+E105</f>
        <v>347714.81</v>
      </c>
      <c r="F86" s="65">
        <f t="shared" si="0"/>
        <v>-347714.81</v>
      </c>
    </row>
    <row r="87" spans="1:6" s="23" customFormat="1" ht="47.25" x14ac:dyDescent="0.25">
      <c r="A87" s="58" t="s">
        <v>1419</v>
      </c>
      <c r="B87" s="77" t="s">
        <v>67</v>
      </c>
      <c r="C87" s="98" t="s">
        <v>1420</v>
      </c>
      <c r="D87" s="65">
        <v>0</v>
      </c>
      <c r="E87" s="65">
        <f>E88</f>
        <v>18000</v>
      </c>
      <c r="F87" s="65">
        <f t="shared" si="0"/>
        <v>-18000</v>
      </c>
    </row>
    <row r="88" spans="1:6" s="23" customFormat="1" ht="78.75" x14ac:dyDescent="0.25">
      <c r="A88" s="58" t="s">
        <v>1421</v>
      </c>
      <c r="B88" s="77" t="s">
        <v>67</v>
      </c>
      <c r="C88" s="99" t="s">
        <v>1422</v>
      </c>
      <c r="D88" s="65">
        <v>0</v>
      </c>
      <c r="E88" s="65">
        <v>18000</v>
      </c>
      <c r="F88" s="65">
        <f t="shared" si="0"/>
        <v>-18000</v>
      </c>
    </row>
    <row r="89" spans="1:6" s="23" customFormat="1" ht="78.75" x14ac:dyDescent="0.25">
      <c r="A89" s="58" t="s">
        <v>1292</v>
      </c>
      <c r="B89" s="79">
        <v>10</v>
      </c>
      <c r="C89" s="83" t="s">
        <v>1423</v>
      </c>
      <c r="D89" s="75">
        <v>0</v>
      </c>
      <c r="E89" s="75">
        <f>E90</f>
        <v>38746.68</v>
      </c>
      <c r="F89" s="65">
        <f t="shared" si="0"/>
        <v>-38746.68</v>
      </c>
    </row>
    <row r="90" spans="1:6" s="23" customFormat="1" ht="94.5" x14ac:dyDescent="0.25">
      <c r="A90" s="58" t="s">
        <v>1293</v>
      </c>
      <c r="B90" s="79">
        <v>10</v>
      </c>
      <c r="C90" s="83" t="s">
        <v>1424</v>
      </c>
      <c r="D90" s="75">
        <v>0</v>
      </c>
      <c r="E90" s="75">
        <v>38746.68</v>
      </c>
      <c r="F90" s="65">
        <f t="shared" si="0"/>
        <v>-38746.68</v>
      </c>
    </row>
    <row r="91" spans="1:6" s="23" customFormat="1" ht="63" x14ac:dyDescent="0.25">
      <c r="A91" s="58" t="s">
        <v>1408</v>
      </c>
      <c r="B91" s="77" t="s">
        <v>67</v>
      </c>
      <c r="C91" s="83" t="s">
        <v>1427</v>
      </c>
      <c r="D91" s="65">
        <v>0</v>
      </c>
      <c r="E91" s="65">
        <f>E92</f>
        <v>33943.269999999997</v>
      </c>
      <c r="F91" s="65">
        <f t="shared" si="0"/>
        <v>-33943.269999999997</v>
      </c>
    </row>
    <row r="92" spans="1:6" s="23" customFormat="1" ht="78.75" x14ac:dyDescent="0.25">
      <c r="A92" s="58" t="s">
        <v>1409</v>
      </c>
      <c r="B92" s="77" t="s">
        <v>67</v>
      </c>
      <c r="C92" s="83" t="s">
        <v>1428</v>
      </c>
      <c r="D92" s="65">
        <v>0</v>
      </c>
      <c r="E92" s="65">
        <v>33943.269999999997</v>
      </c>
      <c r="F92" s="65">
        <f t="shared" si="0"/>
        <v>-33943.269999999997</v>
      </c>
    </row>
    <row r="93" spans="1:6" s="23" customFormat="1" ht="63" x14ac:dyDescent="0.25">
      <c r="A93" s="58" t="s">
        <v>1294</v>
      </c>
      <c r="B93" s="77" t="s">
        <v>67</v>
      </c>
      <c r="C93" s="83" t="s">
        <v>1429</v>
      </c>
      <c r="D93" s="65">
        <v>0</v>
      </c>
      <c r="E93" s="65">
        <f>E94</f>
        <v>8607.26</v>
      </c>
      <c r="F93" s="65">
        <f t="shared" si="0"/>
        <v>-8607.26</v>
      </c>
    </row>
    <row r="94" spans="1:6" s="23" customFormat="1" ht="78.75" x14ac:dyDescent="0.25">
      <c r="A94" s="58" t="s">
        <v>1295</v>
      </c>
      <c r="B94" s="77" t="s">
        <v>67</v>
      </c>
      <c r="C94" s="83" t="s">
        <v>1430</v>
      </c>
      <c r="D94" s="65">
        <v>0</v>
      </c>
      <c r="E94" s="65">
        <v>8607.26</v>
      </c>
      <c r="F94" s="65">
        <f t="shared" si="0"/>
        <v>-8607.26</v>
      </c>
    </row>
    <row r="95" spans="1:6" s="23" customFormat="1" ht="47.25" x14ac:dyDescent="0.25">
      <c r="A95" s="58" t="s">
        <v>1425</v>
      </c>
      <c r="B95" s="77" t="s">
        <v>67</v>
      </c>
      <c r="C95" s="83" t="s">
        <v>1431</v>
      </c>
      <c r="D95" s="65">
        <v>0</v>
      </c>
      <c r="E95" s="65">
        <f>E96</f>
        <v>150</v>
      </c>
      <c r="F95" s="65">
        <f t="shared" si="0"/>
        <v>-150</v>
      </c>
    </row>
    <row r="96" spans="1:6" s="23" customFormat="1" ht="78.75" x14ac:dyDescent="0.25">
      <c r="A96" s="58" t="s">
        <v>1426</v>
      </c>
      <c r="B96" s="77" t="s">
        <v>67</v>
      </c>
      <c r="C96" s="83" t="s">
        <v>1432</v>
      </c>
      <c r="D96" s="65">
        <v>0</v>
      </c>
      <c r="E96" s="65">
        <v>150</v>
      </c>
      <c r="F96" s="65">
        <f t="shared" si="0"/>
        <v>-150</v>
      </c>
    </row>
    <row r="97" spans="1:6" s="23" customFormat="1" ht="63" x14ac:dyDescent="0.25">
      <c r="A97" s="58" t="s">
        <v>1296</v>
      </c>
      <c r="B97" s="77" t="s">
        <v>67</v>
      </c>
      <c r="C97" s="83" t="s">
        <v>1433</v>
      </c>
      <c r="D97" s="65">
        <v>0</v>
      </c>
      <c r="E97" s="65">
        <f>E98</f>
        <v>26083.79</v>
      </c>
      <c r="F97" s="65">
        <f t="shared" si="0"/>
        <v>-26083.79</v>
      </c>
    </row>
    <row r="98" spans="1:6" s="23" customFormat="1" ht="94.5" x14ac:dyDescent="0.25">
      <c r="A98" s="58" t="s">
        <v>1297</v>
      </c>
      <c r="B98" s="77" t="s">
        <v>67</v>
      </c>
      <c r="C98" s="83" t="s">
        <v>1434</v>
      </c>
      <c r="D98" s="65">
        <v>0</v>
      </c>
      <c r="E98" s="65">
        <v>26083.79</v>
      </c>
      <c r="F98" s="65">
        <f t="shared" si="0"/>
        <v>-26083.79</v>
      </c>
    </row>
    <row r="99" spans="1:6" s="23" customFormat="1" ht="63" x14ac:dyDescent="0.25">
      <c r="A99" s="58" t="s">
        <v>1298</v>
      </c>
      <c r="B99" s="80">
        <v>10</v>
      </c>
      <c r="C99" s="83" t="s">
        <v>1435</v>
      </c>
      <c r="D99" s="76">
        <v>0</v>
      </c>
      <c r="E99" s="76">
        <f>E100</f>
        <v>14190.05</v>
      </c>
      <c r="F99" s="65">
        <f t="shared" si="0"/>
        <v>-14190.05</v>
      </c>
    </row>
    <row r="100" spans="1:6" s="23" customFormat="1" ht="110.25" x14ac:dyDescent="0.25">
      <c r="A100" s="58" t="s">
        <v>1299</v>
      </c>
      <c r="B100" s="80">
        <v>10</v>
      </c>
      <c r="C100" s="83" t="s">
        <v>1436</v>
      </c>
      <c r="D100" s="76">
        <v>0</v>
      </c>
      <c r="E100" s="76">
        <v>14190.05</v>
      </c>
      <c r="F100" s="65">
        <f t="shared" si="0"/>
        <v>-14190.05</v>
      </c>
    </row>
    <row r="101" spans="1:6" s="23" customFormat="1" ht="63" x14ac:dyDescent="0.25">
      <c r="A101" s="58" t="s">
        <v>1300</v>
      </c>
      <c r="B101" s="77" t="s">
        <v>67</v>
      </c>
      <c r="C101" s="83" t="s">
        <v>1437</v>
      </c>
      <c r="D101" s="65">
        <v>0</v>
      </c>
      <c r="E101" s="65">
        <f>E102</f>
        <v>500</v>
      </c>
      <c r="F101" s="65">
        <f t="shared" si="0"/>
        <v>-500</v>
      </c>
    </row>
    <row r="102" spans="1:6" s="23" customFormat="1" ht="48.75" customHeight="1" x14ac:dyDescent="0.25">
      <c r="A102" s="58" t="s">
        <v>1301</v>
      </c>
      <c r="B102" s="77" t="s">
        <v>67</v>
      </c>
      <c r="C102" s="83" t="s">
        <v>1438</v>
      </c>
      <c r="D102" s="65">
        <v>0</v>
      </c>
      <c r="E102" s="65">
        <v>500</v>
      </c>
      <c r="F102" s="65">
        <f t="shared" si="0"/>
        <v>-500</v>
      </c>
    </row>
    <row r="103" spans="1:6" s="23" customFormat="1" ht="31.5" customHeight="1" x14ac:dyDescent="0.25">
      <c r="A103" s="58" t="s">
        <v>1410</v>
      </c>
      <c r="B103" s="77" t="s">
        <v>67</v>
      </c>
      <c r="C103" s="98" t="s">
        <v>1439</v>
      </c>
      <c r="D103" s="65">
        <f>D104</f>
        <v>0</v>
      </c>
      <c r="E103" s="65">
        <f>E104</f>
        <v>68300</v>
      </c>
      <c r="F103" s="65">
        <f t="shared" si="0"/>
        <v>-68300</v>
      </c>
    </row>
    <row r="104" spans="1:6" s="23" customFormat="1" ht="78.75" x14ac:dyDescent="0.25">
      <c r="A104" s="58" t="s">
        <v>1411</v>
      </c>
      <c r="B104" s="77" t="s">
        <v>67</v>
      </c>
      <c r="C104" s="99" t="s">
        <v>1440</v>
      </c>
      <c r="D104" s="65">
        <v>0</v>
      </c>
      <c r="E104" s="65">
        <v>68300</v>
      </c>
      <c r="F104" s="65">
        <f t="shared" si="0"/>
        <v>-68300</v>
      </c>
    </row>
    <row r="105" spans="1:6" s="23" customFormat="1" ht="63" x14ac:dyDescent="0.25">
      <c r="A105" s="58" t="s">
        <v>1302</v>
      </c>
      <c r="B105" s="77" t="s">
        <v>67</v>
      </c>
      <c r="C105" s="83" t="s">
        <v>1443</v>
      </c>
      <c r="D105" s="65">
        <f>D106</f>
        <v>0</v>
      </c>
      <c r="E105" s="65">
        <f>E106</f>
        <v>139193.76</v>
      </c>
      <c r="F105" s="65">
        <f t="shared" si="0"/>
        <v>-139193.76</v>
      </c>
    </row>
    <row r="106" spans="1:6" s="23" customFormat="1" ht="94.5" x14ac:dyDescent="0.25">
      <c r="A106" s="58" t="s">
        <v>1303</v>
      </c>
      <c r="B106" s="79">
        <v>10</v>
      </c>
      <c r="C106" s="83" t="s">
        <v>1444</v>
      </c>
      <c r="D106" s="75">
        <v>0</v>
      </c>
      <c r="E106" s="75">
        <v>139193.76</v>
      </c>
      <c r="F106" s="65">
        <f t="shared" si="0"/>
        <v>-139193.76</v>
      </c>
    </row>
    <row r="107" spans="1:6" s="23" customFormat="1" ht="110.25" x14ac:dyDescent="0.25">
      <c r="A107" s="58" t="s">
        <v>1239</v>
      </c>
      <c r="B107" s="79">
        <v>10</v>
      </c>
      <c r="C107" s="83" t="s">
        <v>1445</v>
      </c>
      <c r="D107" s="81">
        <f>D108+D110</f>
        <v>1700000</v>
      </c>
      <c r="E107" s="81">
        <f>E108+E110</f>
        <v>543170.07999999996</v>
      </c>
      <c r="F107" s="65">
        <f t="shared" si="0"/>
        <v>1156829.92</v>
      </c>
    </row>
    <row r="108" spans="1:6" s="23" customFormat="1" ht="63" x14ac:dyDescent="0.25">
      <c r="A108" s="58" t="s">
        <v>1441</v>
      </c>
      <c r="B108" s="77" t="s">
        <v>67</v>
      </c>
      <c r="C108" s="83" t="s">
        <v>1446</v>
      </c>
      <c r="D108" s="65">
        <v>0</v>
      </c>
      <c r="E108" s="65">
        <f>E109</f>
        <v>9066.7000000000007</v>
      </c>
      <c r="F108" s="65">
        <f t="shared" si="0"/>
        <v>-9066.7000000000007</v>
      </c>
    </row>
    <row r="109" spans="1:6" s="23" customFormat="1" ht="78.75" x14ac:dyDescent="0.25">
      <c r="A109" s="58" t="s">
        <v>1442</v>
      </c>
      <c r="B109" s="77" t="s">
        <v>67</v>
      </c>
      <c r="C109" s="83" t="s">
        <v>1447</v>
      </c>
      <c r="D109" s="65">
        <v>0</v>
      </c>
      <c r="E109" s="65">
        <v>9066.7000000000007</v>
      </c>
      <c r="F109" s="65">
        <f t="shared" ref="F109:F163" si="5">D109-E109</f>
        <v>-9066.7000000000007</v>
      </c>
    </row>
    <row r="110" spans="1:6" s="23" customFormat="1" ht="78.75" x14ac:dyDescent="0.25">
      <c r="A110" s="58" t="s">
        <v>1240</v>
      </c>
      <c r="B110" s="77" t="s">
        <v>67</v>
      </c>
      <c r="C110" s="83" t="s">
        <v>1448</v>
      </c>
      <c r="D110" s="65">
        <f>D111</f>
        <v>1700000</v>
      </c>
      <c r="E110" s="65">
        <f>E111</f>
        <v>534103.38</v>
      </c>
      <c r="F110" s="65">
        <f t="shared" si="5"/>
        <v>1165896.6200000001</v>
      </c>
    </row>
    <row r="111" spans="1:6" s="23" customFormat="1" ht="63" x14ac:dyDescent="0.25">
      <c r="A111" s="58" t="s">
        <v>1241</v>
      </c>
      <c r="B111" s="77" t="s">
        <v>67</v>
      </c>
      <c r="C111" s="83" t="s">
        <v>1449</v>
      </c>
      <c r="D111" s="65">
        <v>1700000</v>
      </c>
      <c r="E111" s="65">
        <v>534103.38</v>
      </c>
      <c r="F111" s="65">
        <f t="shared" si="5"/>
        <v>1165896.6200000001</v>
      </c>
    </row>
    <row r="112" spans="1:6" s="23" customFormat="1" x14ac:dyDescent="0.25">
      <c r="A112" s="58" t="s">
        <v>1242</v>
      </c>
      <c r="B112" s="77" t="s">
        <v>67</v>
      </c>
      <c r="C112" s="83" t="s">
        <v>1450</v>
      </c>
      <c r="D112" s="65">
        <f>D113</f>
        <v>0</v>
      </c>
      <c r="E112" s="65">
        <f>E113</f>
        <v>508382.32</v>
      </c>
      <c r="F112" s="65">
        <f t="shared" si="5"/>
        <v>-508382.32</v>
      </c>
    </row>
    <row r="113" spans="1:6" s="23" customFormat="1" ht="63" x14ac:dyDescent="0.25">
      <c r="A113" s="58" t="s">
        <v>1243</v>
      </c>
      <c r="B113" s="77" t="s">
        <v>67</v>
      </c>
      <c r="C113" s="78" t="s">
        <v>1451</v>
      </c>
      <c r="D113" s="65">
        <v>0</v>
      </c>
      <c r="E113" s="65">
        <f>E114+E115</f>
        <v>508382.32</v>
      </c>
      <c r="F113" s="65">
        <f t="shared" si="5"/>
        <v>-508382.32</v>
      </c>
    </row>
    <row r="114" spans="1:6" s="23" customFormat="1" ht="63" x14ac:dyDescent="0.25">
      <c r="A114" s="58" t="s">
        <v>1244</v>
      </c>
      <c r="B114" s="77" t="s">
        <v>67</v>
      </c>
      <c r="C114" s="78" t="s">
        <v>1452</v>
      </c>
      <c r="D114" s="65">
        <v>0</v>
      </c>
      <c r="E114" s="65">
        <v>505952.67</v>
      </c>
      <c r="F114" s="65">
        <f t="shared" si="5"/>
        <v>-505952.67</v>
      </c>
    </row>
    <row r="115" spans="1:6" s="23" customFormat="1" ht="78.75" x14ac:dyDescent="0.25">
      <c r="A115" s="58" t="s">
        <v>1245</v>
      </c>
      <c r="B115" s="77" t="s">
        <v>67</v>
      </c>
      <c r="C115" s="96" t="s">
        <v>1642</v>
      </c>
      <c r="D115" s="65">
        <v>0</v>
      </c>
      <c r="E115" s="65">
        <v>2429.65</v>
      </c>
      <c r="F115" s="65">
        <f t="shared" si="5"/>
        <v>-2429.65</v>
      </c>
    </row>
    <row r="116" spans="1:6" s="23" customFormat="1" x14ac:dyDescent="0.25">
      <c r="A116" s="58" t="s">
        <v>1643</v>
      </c>
      <c r="B116" s="77" t="s">
        <v>67</v>
      </c>
      <c r="C116" s="97" t="s">
        <v>1645</v>
      </c>
      <c r="D116" s="65">
        <f>D117</f>
        <v>0</v>
      </c>
      <c r="E116" s="65">
        <f>E117</f>
        <v>90496</v>
      </c>
      <c r="F116" s="65">
        <f t="shared" si="5"/>
        <v>-90496</v>
      </c>
    </row>
    <row r="117" spans="1:6" s="23" customFormat="1" ht="94.5" customHeight="1" x14ac:dyDescent="0.25">
      <c r="A117" s="58" t="s">
        <v>1644</v>
      </c>
      <c r="B117" s="77" t="s">
        <v>67</v>
      </c>
      <c r="C117" s="97" t="s">
        <v>1646</v>
      </c>
      <c r="D117" s="65"/>
      <c r="E117" s="65">
        <v>90496</v>
      </c>
      <c r="F117" s="65">
        <f t="shared" si="5"/>
        <v>-90496</v>
      </c>
    </row>
    <row r="118" spans="1:6" s="23" customFormat="1" x14ac:dyDescent="0.25">
      <c r="A118" s="29" t="s">
        <v>1027</v>
      </c>
      <c r="B118" s="21" t="s">
        <v>67</v>
      </c>
      <c r="C118" s="21" t="s">
        <v>1028</v>
      </c>
      <c r="D118" s="65">
        <v>0</v>
      </c>
      <c r="E118" s="65">
        <f>E119+E120</f>
        <v>-75828.429999999993</v>
      </c>
      <c r="F118" s="65">
        <f t="shared" si="5"/>
        <v>75828.429999999993</v>
      </c>
    </row>
    <row r="119" spans="1:6" s="23" customFormat="1" ht="31.5" x14ac:dyDescent="0.25">
      <c r="A119" s="29" t="s">
        <v>1096</v>
      </c>
      <c r="B119" s="21" t="s">
        <v>67</v>
      </c>
      <c r="C119" s="21" t="s">
        <v>1095</v>
      </c>
      <c r="D119" s="65">
        <v>0</v>
      </c>
      <c r="E119" s="65">
        <v>4448.8</v>
      </c>
      <c r="F119" s="65">
        <f t="shared" si="5"/>
        <v>-4448.8</v>
      </c>
    </row>
    <row r="120" spans="1:6" s="23" customFormat="1" x14ac:dyDescent="0.25">
      <c r="A120" s="29" t="s">
        <v>1029</v>
      </c>
      <c r="B120" s="21" t="s">
        <v>67</v>
      </c>
      <c r="C120" s="21" t="s">
        <v>1030</v>
      </c>
      <c r="D120" s="65">
        <v>0</v>
      </c>
      <c r="E120" s="65">
        <v>-80277.23</v>
      </c>
      <c r="F120" s="65">
        <f t="shared" si="5"/>
        <v>80277.23</v>
      </c>
    </row>
    <row r="121" spans="1:6" s="23" customFormat="1" ht="38.25" customHeight="1" x14ac:dyDescent="0.25">
      <c r="A121" s="29" t="s">
        <v>1304</v>
      </c>
      <c r="B121" s="21" t="s">
        <v>67</v>
      </c>
      <c r="C121" s="21" t="s">
        <v>1305</v>
      </c>
      <c r="D121" s="65">
        <f>D122+D162+D159</f>
        <v>1009822888.25</v>
      </c>
      <c r="E121" s="65">
        <f>E122+E162+E159</f>
        <v>716331355.5</v>
      </c>
      <c r="F121" s="65">
        <f t="shared" si="5"/>
        <v>293491532.75</v>
      </c>
    </row>
    <row r="122" spans="1:6" s="23" customFormat="1" ht="52.5" customHeight="1" x14ac:dyDescent="0.25">
      <c r="A122" s="29" t="s">
        <v>1306</v>
      </c>
      <c r="B122" s="21" t="s">
        <v>67</v>
      </c>
      <c r="C122" s="21" t="s">
        <v>1307</v>
      </c>
      <c r="D122" s="65">
        <f>D123+D130+D139+D152</f>
        <v>1005497035</v>
      </c>
      <c r="E122" s="65">
        <f>E123+E130+E139+E152</f>
        <v>712004252.25</v>
      </c>
      <c r="F122" s="65">
        <f t="shared" si="5"/>
        <v>293492782.75</v>
      </c>
    </row>
    <row r="123" spans="1:6" s="23" customFormat="1" ht="55.5" customHeight="1" x14ac:dyDescent="0.25">
      <c r="A123" s="29" t="s">
        <v>1308</v>
      </c>
      <c r="B123" s="21" t="s">
        <v>67</v>
      </c>
      <c r="C123" s="21" t="s">
        <v>1315</v>
      </c>
      <c r="D123" s="65">
        <f>D124+D126+D128</f>
        <v>199026700</v>
      </c>
      <c r="E123" s="65">
        <f t="shared" ref="E123:F123" si="6">E124+E126+E128</f>
        <v>153102800</v>
      </c>
      <c r="F123" s="65">
        <f t="shared" si="6"/>
        <v>45923900</v>
      </c>
    </row>
    <row r="124" spans="1:6" s="23" customFormat="1" ht="65.25" customHeight="1" x14ac:dyDescent="0.25">
      <c r="A124" s="29" t="s">
        <v>137</v>
      </c>
      <c r="B124" s="21" t="s">
        <v>67</v>
      </c>
      <c r="C124" s="21" t="s">
        <v>1316</v>
      </c>
      <c r="D124" s="65">
        <f t="shared" ref="D124:E124" si="7">D125</f>
        <v>183745100</v>
      </c>
      <c r="E124" s="65">
        <f t="shared" si="7"/>
        <v>137821200</v>
      </c>
      <c r="F124" s="65">
        <f t="shared" si="5"/>
        <v>45923900</v>
      </c>
    </row>
    <row r="125" spans="1:6" s="23" customFormat="1" ht="69.75" customHeight="1" x14ac:dyDescent="0.25">
      <c r="A125" s="29" t="s">
        <v>1647</v>
      </c>
      <c r="B125" s="21" t="s">
        <v>67</v>
      </c>
      <c r="C125" s="21" t="s">
        <v>1317</v>
      </c>
      <c r="D125" s="65">
        <v>183745100</v>
      </c>
      <c r="E125" s="65">
        <v>137821200</v>
      </c>
      <c r="F125" s="65">
        <f t="shared" si="5"/>
        <v>45923900</v>
      </c>
    </row>
    <row r="126" spans="1:6" s="23" customFormat="1" ht="69.75" hidden="1" customHeight="1" x14ac:dyDescent="0.25">
      <c r="A126" s="29" t="s">
        <v>1318</v>
      </c>
      <c r="B126" s="21" t="s">
        <v>67</v>
      </c>
      <c r="C126" s="21" t="s">
        <v>1319</v>
      </c>
      <c r="D126" s="65">
        <f>D127</f>
        <v>0</v>
      </c>
      <c r="E126" s="65">
        <f>E127</f>
        <v>0</v>
      </c>
      <c r="F126" s="65">
        <f t="shared" si="5"/>
        <v>0</v>
      </c>
    </row>
    <row r="127" spans="1:6" s="23" customFormat="1" ht="69.75" hidden="1" customHeight="1" x14ac:dyDescent="0.25">
      <c r="A127" s="29" t="s">
        <v>1320</v>
      </c>
      <c r="B127" s="21" t="s">
        <v>67</v>
      </c>
      <c r="C127" s="21" t="s">
        <v>1321</v>
      </c>
      <c r="D127" s="65">
        <v>0</v>
      </c>
      <c r="E127" s="65">
        <v>0</v>
      </c>
      <c r="F127" s="65">
        <f t="shared" si="5"/>
        <v>0</v>
      </c>
    </row>
    <row r="128" spans="1:6" s="23" customFormat="1" ht="65.25" customHeight="1" x14ac:dyDescent="0.25">
      <c r="A128" s="29" t="s">
        <v>137</v>
      </c>
      <c r="B128" s="21" t="s">
        <v>67</v>
      </c>
      <c r="C128" s="21" t="s">
        <v>1398</v>
      </c>
      <c r="D128" s="65">
        <f t="shared" ref="D128:E128" si="8">D129</f>
        <v>15281600</v>
      </c>
      <c r="E128" s="65">
        <f t="shared" si="8"/>
        <v>15281600</v>
      </c>
      <c r="F128" s="65">
        <f t="shared" ref="F128:F129" si="9">D128-E128</f>
        <v>0</v>
      </c>
    </row>
    <row r="129" spans="1:6" s="23" customFormat="1" ht="69.75" customHeight="1" x14ac:dyDescent="0.25">
      <c r="A129" s="29" t="s">
        <v>1309</v>
      </c>
      <c r="B129" s="21" t="s">
        <v>67</v>
      </c>
      <c r="C129" s="21" t="s">
        <v>1399</v>
      </c>
      <c r="D129" s="65">
        <v>15281600</v>
      </c>
      <c r="E129" s="65">
        <v>15281600</v>
      </c>
      <c r="F129" s="65">
        <f t="shared" si="9"/>
        <v>0</v>
      </c>
    </row>
    <row r="130" spans="1:6" s="23" customFormat="1" ht="53.25" customHeight="1" x14ac:dyDescent="0.25">
      <c r="A130" s="29" t="s">
        <v>1310</v>
      </c>
      <c r="B130" s="21" t="s">
        <v>67</v>
      </c>
      <c r="C130" s="21" t="s">
        <v>1322</v>
      </c>
      <c r="D130" s="65">
        <f>D131+D135+D137+D133</f>
        <v>55729735</v>
      </c>
      <c r="E130" s="65">
        <f t="shared" ref="E130:F130" si="10">E131+E135+E137+E133</f>
        <v>37002057.859999999</v>
      </c>
      <c r="F130" s="65">
        <f t="shared" si="10"/>
        <v>18727677.140000001</v>
      </c>
    </row>
    <row r="131" spans="1:6" s="23" customFormat="1" ht="31.5" x14ac:dyDescent="0.25">
      <c r="A131" s="66" t="s">
        <v>1323</v>
      </c>
      <c r="B131" s="21"/>
      <c r="C131" s="67" t="s">
        <v>1324</v>
      </c>
      <c r="D131" s="65">
        <f>D132</f>
        <v>16817235</v>
      </c>
      <c r="E131" s="65">
        <f>E132</f>
        <v>10388057.859999999</v>
      </c>
      <c r="F131" s="65">
        <f t="shared" si="5"/>
        <v>6429177.1400000006</v>
      </c>
    </row>
    <row r="132" spans="1:6" s="23" customFormat="1" ht="31.5" x14ac:dyDescent="0.25">
      <c r="A132" s="66" t="s">
        <v>1325</v>
      </c>
      <c r="B132" s="21" t="s">
        <v>67</v>
      </c>
      <c r="C132" s="67" t="s">
        <v>1326</v>
      </c>
      <c r="D132" s="65">
        <v>16817235</v>
      </c>
      <c r="E132" s="65">
        <v>10388057.859999999</v>
      </c>
      <c r="F132" s="65">
        <f t="shared" si="5"/>
        <v>6429177.1400000006</v>
      </c>
    </row>
    <row r="133" spans="1:6" s="23" customFormat="1" ht="78.75" hidden="1" x14ac:dyDescent="0.25">
      <c r="A133" s="29" t="s">
        <v>1327</v>
      </c>
      <c r="B133" s="21" t="s">
        <v>67</v>
      </c>
      <c r="C133" s="60" t="s">
        <v>1328</v>
      </c>
      <c r="D133" s="65">
        <f>D134</f>
        <v>0</v>
      </c>
      <c r="E133" s="65">
        <f>E134</f>
        <v>0</v>
      </c>
      <c r="F133" s="65">
        <f t="shared" ref="F133:F134" si="11">D133-E133</f>
        <v>0</v>
      </c>
    </row>
    <row r="134" spans="1:6" s="23" customFormat="1" ht="78.75" hidden="1" x14ac:dyDescent="0.25">
      <c r="A134" s="18" t="s">
        <v>1329</v>
      </c>
      <c r="B134" s="21" t="s">
        <v>67</v>
      </c>
      <c r="C134" s="59" t="s">
        <v>1330</v>
      </c>
      <c r="D134" s="65">
        <v>0</v>
      </c>
      <c r="E134" s="65">
        <v>0</v>
      </c>
      <c r="F134" s="65">
        <f t="shared" si="11"/>
        <v>0</v>
      </c>
    </row>
    <row r="135" spans="1:6" s="23" customFormat="1" ht="47.25" x14ac:dyDescent="0.25">
      <c r="A135" s="41" t="s">
        <v>1401</v>
      </c>
      <c r="B135" s="21" t="s">
        <v>67</v>
      </c>
      <c r="C135" s="60" t="s">
        <v>1400</v>
      </c>
      <c r="D135" s="65">
        <f>D136</f>
        <v>34274400</v>
      </c>
      <c r="E135" s="65">
        <f t="shared" ref="E135:F135" si="12">E136</f>
        <v>21975900</v>
      </c>
      <c r="F135" s="65">
        <f t="shared" si="12"/>
        <v>12298500</v>
      </c>
    </row>
    <row r="136" spans="1:6" s="23" customFormat="1" ht="63" x14ac:dyDescent="0.25">
      <c r="A136" s="58" t="s">
        <v>1403</v>
      </c>
      <c r="B136" s="21" t="s">
        <v>67</v>
      </c>
      <c r="C136" s="59" t="s">
        <v>1402</v>
      </c>
      <c r="D136" s="65">
        <v>34274400</v>
      </c>
      <c r="E136" s="65">
        <v>21975900</v>
      </c>
      <c r="F136" s="65">
        <f t="shared" si="5"/>
        <v>12298500</v>
      </c>
    </row>
    <row r="137" spans="1:6" s="23" customFormat="1" x14ac:dyDescent="0.25">
      <c r="A137" s="29" t="s">
        <v>1311</v>
      </c>
      <c r="B137" s="21" t="s">
        <v>67</v>
      </c>
      <c r="C137" s="21" t="s">
        <v>1331</v>
      </c>
      <c r="D137" s="65">
        <f t="shared" ref="D137:E137" si="13">D138</f>
        <v>4638100</v>
      </c>
      <c r="E137" s="65">
        <f t="shared" si="13"/>
        <v>4638100</v>
      </c>
      <c r="F137" s="65">
        <f t="shared" si="5"/>
        <v>0</v>
      </c>
    </row>
    <row r="138" spans="1:6" s="23" customFormat="1" x14ac:dyDescent="0.25">
      <c r="A138" s="29" t="s">
        <v>1312</v>
      </c>
      <c r="B138" s="21" t="s">
        <v>67</v>
      </c>
      <c r="C138" s="21" t="s">
        <v>1332</v>
      </c>
      <c r="D138" s="65">
        <v>4638100</v>
      </c>
      <c r="E138" s="68">
        <v>4638100</v>
      </c>
      <c r="F138" s="65">
        <f t="shared" si="5"/>
        <v>0</v>
      </c>
    </row>
    <row r="139" spans="1:6" s="23" customFormat="1" ht="31.5" x14ac:dyDescent="0.25">
      <c r="A139" s="29" t="s">
        <v>1313</v>
      </c>
      <c r="B139" s="21" t="s">
        <v>67</v>
      </c>
      <c r="C139" s="21" t="s">
        <v>1333</v>
      </c>
      <c r="D139" s="65">
        <f>D140+D142+D144+D146+D148+D150</f>
        <v>692004300</v>
      </c>
      <c r="E139" s="65">
        <f>E140+E142+E144+E146+E148+E150</f>
        <v>471496894.38999999</v>
      </c>
      <c r="F139" s="65">
        <f t="shared" si="5"/>
        <v>220507405.61000001</v>
      </c>
    </row>
    <row r="140" spans="1:6" s="23" customFormat="1" ht="31.5" x14ac:dyDescent="0.25">
      <c r="A140" s="29" t="s">
        <v>1314</v>
      </c>
      <c r="B140" s="21" t="s">
        <v>67</v>
      </c>
      <c r="C140" s="21" t="s">
        <v>1334</v>
      </c>
      <c r="D140" s="65">
        <f>D141</f>
        <v>613072100</v>
      </c>
      <c r="E140" s="65">
        <f>E141</f>
        <v>423096412.38999999</v>
      </c>
      <c r="F140" s="65">
        <f t="shared" si="5"/>
        <v>189975687.61000001</v>
      </c>
    </row>
    <row r="141" spans="1:6" s="23" customFormat="1" ht="31.5" x14ac:dyDescent="0.25">
      <c r="A141" s="29" t="s">
        <v>138</v>
      </c>
      <c r="B141" s="21" t="s">
        <v>67</v>
      </c>
      <c r="C141" s="21" t="s">
        <v>1246</v>
      </c>
      <c r="D141" s="72">
        <v>613072100</v>
      </c>
      <c r="E141" s="71">
        <v>423096412.38999999</v>
      </c>
      <c r="F141" s="65">
        <f t="shared" si="5"/>
        <v>189975687.61000001</v>
      </c>
    </row>
    <row r="142" spans="1:6" s="23" customFormat="1" ht="47.25" x14ac:dyDescent="0.25">
      <c r="A142" s="29" t="s">
        <v>248</v>
      </c>
      <c r="B142" s="21" t="s">
        <v>67</v>
      </c>
      <c r="C142" s="21" t="s">
        <v>1247</v>
      </c>
      <c r="D142" s="65">
        <f>D143</f>
        <v>63227200</v>
      </c>
      <c r="E142" s="65">
        <f t="shared" ref="E142:F142" si="14">E143</f>
        <v>44287282</v>
      </c>
      <c r="F142" s="65">
        <f t="shared" si="14"/>
        <v>18939918</v>
      </c>
    </row>
    <row r="143" spans="1:6" s="23" customFormat="1" ht="47.25" x14ac:dyDescent="0.25">
      <c r="A143" s="29" t="s">
        <v>249</v>
      </c>
      <c r="B143" s="21" t="s">
        <v>67</v>
      </c>
      <c r="C143" s="21" t="s">
        <v>1248</v>
      </c>
      <c r="D143" s="73">
        <v>63227200</v>
      </c>
      <c r="E143" s="65">
        <v>44287282</v>
      </c>
      <c r="F143" s="65">
        <f t="shared" si="5"/>
        <v>18939918</v>
      </c>
    </row>
    <row r="144" spans="1:6" s="23" customFormat="1" ht="78.75" x14ac:dyDescent="0.25">
      <c r="A144" s="29" t="s">
        <v>250</v>
      </c>
      <c r="B144" s="21" t="s">
        <v>67</v>
      </c>
      <c r="C144" s="21" t="s">
        <v>1249</v>
      </c>
      <c r="D144" s="65">
        <f>D145</f>
        <v>7000000</v>
      </c>
      <c r="E144" s="65">
        <f>E145</f>
        <v>4100000</v>
      </c>
      <c r="F144" s="65">
        <f t="shared" si="5"/>
        <v>2900000</v>
      </c>
    </row>
    <row r="145" spans="1:6" s="23" customFormat="1" ht="63" x14ac:dyDescent="0.25">
      <c r="A145" s="29" t="s">
        <v>251</v>
      </c>
      <c r="B145" s="21" t="s">
        <v>67</v>
      </c>
      <c r="C145" s="21" t="s">
        <v>1250</v>
      </c>
      <c r="D145" s="74">
        <v>7000000</v>
      </c>
      <c r="E145" s="73">
        <v>4100000</v>
      </c>
      <c r="F145" s="65">
        <f t="shared" si="5"/>
        <v>2900000</v>
      </c>
    </row>
    <row r="146" spans="1:6" s="23" customFormat="1" ht="63" x14ac:dyDescent="0.25">
      <c r="A146" s="29" t="s">
        <v>1259</v>
      </c>
      <c r="B146" s="21"/>
      <c r="C146" s="59" t="s">
        <v>1256</v>
      </c>
      <c r="D146" s="73">
        <f>D147</f>
        <v>7723900</v>
      </c>
      <c r="E146" s="73">
        <f>E147</f>
        <v>0</v>
      </c>
      <c r="F146" s="65">
        <f t="shared" si="5"/>
        <v>7723900</v>
      </c>
    </row>
    <row r="147" spans="1:6" s="23" customFormat="1" ht="63" x14ac:dyDescent="0.25">
      <c r="A147" s="18" t="s">
        <v>1258</v>
      </c>
      <c r="B147" s="21"/>
      <c r="C147" s="60" t="s">
        <v>1257</v>
      </c>
      <c r="D147" s="74">
        <v>7723900</v>
      </c>
      <c r="E147" s="73">
        <v>0</v>
      </c>
      <c r="F147" s="65">
        <f t="shared" si="5"/>
        <v>7723900</v>
      </c>
    </row>
    <row r="148" spans="1:6" s="23" customFormat="1" ht="63" x14ac:dyDescent="0.25">
      <c r="A148" s="39" t="s">
        <v>1031</v>
      </c>
      <c r="B148" s="21" t="s">
        <v>67</v>
      </c>
      <c r="C148" s="21" t="s">
        <v>1254</v>
      </c>
      <c r="D148" s="65">
        <f>D149</f>
        <v>13200</v>
      </c>
      <c r="E148" s="65">
        <f>E149</f>
        <v>13200</v>
      </c>
      <c r="F148" s="65">
        <f t="shared" si="5"/>
        <v>0</v>
      </c>
    </row>
    <row r="149" spans="1:6" s="23" customFormat="1" ht="63" x14ac:dyDescent="0.25">
      <c r="A149" s="29" t="s">
        <v>1032</v>
      </c>
      <c r="B149" s="21" t="s">
        <v>67</v>
      </c>
      <c r="C149" s="21" t="s">
        <v>1253</v>
      </c>
      <c r="D149" s="65">
        <v>13200</v>
      </c>
      <c r="E149" s="65">
        <v>13200</v>
      </c>
      <c r="F149" s="65">
        <f t="shared" si="5"/>
        <v>0</v>
      </c>
    </row>
    <row r="150" spans="1:6" s="23" customFormat="1" ht="31.5" x14ac:dyDescent="0.25">
      <c r="A150" s="29" t="s">
        <v>1261</v>
      </c>
      <c r="B150" s="21" t="s">
        <v>67</v>
      </c>
      <c r="C150" s="60" t="s">
        <v>1260</v>
      </c>
      <c r="D150" s="65">
        <f>D151</f>
        <v>967900</v>
      </c>
      <c r="E150" s="65">
        <f>E151</f>
        <v>0</v>
      </c>
      <c r="F150" s="65">
        <f t="shared" si="5"/>
        <v>967900</v>
      </c>
    </row>
    <row r="151" spans="1:6" s="23" customFormat="1" ht="33" x14ac:dyDescent="0.3">
      <c r="A151" s="100" t="s">
        <v>1262</v>
      </c>
      <c r="B151" s="21" t="s">
        <v>67</v>
      </c>
      <c r="C151" s="60" t="s">
        <v>1487</v>
      </c>
      <c r="D151" s="65">
        <v>967900</v>
      </c>
      <c r="E151" s="65">
        <v>0</v>
      </c>
      <c r="F151" s="65">
        <f t="shared" si="5"/>
        <v>967900</v>
      </c>
    </row>
    <row r="152" spans="1:6" s="23" customFormat="1" x14ac:dyDescent="0.25">
      <c r="A152" s="29" t="s">
        <v>139</v>
      </c>
      <c r="B152" s="21" t="s">
        <v>67</v>
      </c>
      <c r="C152" s="21" t="s">
        <v>1252</v>
      </c>
      <c r="D152" s="65">
        <f>D153+D157+D155</f>
        <v>58736300</v>
      </c>
      <c r="E152" s="65">
        <f t="shared" ref="E152:F152" si="15">E153+E157+E155</f>
        <v>50402500</v>
      </c>
      <c r="F152" s="65">
        <f t="shared" si="15"/>
        <v>8333800</v>
      </c>
    </row>
    <row r="153" spans="1:6" s="23" customFormat="1" ht="63" x14ac:dyDescent="0.25">
      <c r="A153" s="55" t="s">
        <v>140</v>
      </c>
      <c r="B153" s="21" t="s">
        <v>67</v>
      </c>
      <c r="C153" s="21" t="s">
        <v>1251</v>
      </c>
      <c r="D153" s="65">
        <f>D154</f>
        <v>1210000</v>
      </c>
      <c r="E153" s="65">
        <f>E154</f>
        <v>1209000</v>
      </c>
      <c r="F153" s="65">
        <f t="shared" si="5"/>
        <v>1000</v>
      </c>
    </row>
    <row r="154" spans="1:6" s="23" customFormat="1" ht="63" x14ac:dyDescent="0.25">
      <c r="A154" s="29" t="s">
        <v>141</v>
      </c>
      <c r="B154" s="21" t="s">
        <v>67</v>
      </c>
      <c r="C154" s="21" t="s">
        <v>1255</v>
      </c>
      <c r="D154" s="65">
        <v>1210000</v>
      </c>
      <c r="E154" s="65">
        <v>1209000</v>
      </c>
      <c r="F154" s="65">
        <f t="shared" si="5"/>
        <v>1000</v>
      </c>
    </row>
    <row r="155" spans="1:6" s="23" customFormat="1" ht="63" x14ac:dyDescent="0.25">
      <c r="A155" s="58" t="s">
        <v>1406</v>
      </c>
      <c r="B155" s="21" t="s">
        <v>67</v>
      </c>
      <c r="C155" s="21" t="s">
        <v>1404</v>
      </c>
      <c r="D155" s="65">
        <f>D156</f>
        <v>28826300</v>
      </c>
      <c r="E155" s="65">
        <f>E156</f>
        <v>20493500</v>
      </c>
      <c r="F155" s="65">
        <f t="shared" si="5"/>
        <v>8332800</v>
      </c>
    </row>
    <row r="156" spans="1:6" s="23" customFormat="1" ht="63" x14ac:dyDescent="0.25">
      <c r="A156" s="58" t="s">
        <v>1407</v>
      </c>
      <c r="B156" s="21" t="s">
        <v>67</v>
      </c>
      <c r="C156" s="21" t="s">
        <v>1405</v>
      </c>
      <c r="D156" s="65">
        <v>28826300</v>
      </c>
      <c r="E156" s="65">
        <v>20493500</v>
      </c>
      <c r="F156" s="65">
        <f t="shared" si="5"/>
        <v>8332800</v>
      </c>
    </row>
    <row r="157" spans="1:6" s="23" customFormat="1" x14ac:dyDescent="0.25">
      <c r="A157" s="58" t="s">
        <v>1490</v>
      </c>
      <c r="B157" s="21" t="s">
        <v>67</v>
      </c>
      <c r="C157" s="21" t="s">
        <v>1488</v>
      </c>
      <c r="D157" s="65">
        <f>D158</f>
        <v>28700000</v>
      </c>
      <c r="E157" s="65">
        <f>E158</f>
        <v>28700000</v>
      </c>
      <c r="F157" s="65">
        <f t="shared" ref="F157:F158" si="16">D157-E157</f>
        <v>0</v>
      </c>
    </row>
    <row r="158" spans="1:6" s="23" customFormat="1" ht="31.5" x14ac:dyDescent="0.25">
      <c r="A158" s="58" t="s">
        <v>1491</v>
      </c>
      <c r="B158" s="21" t="s">
        <v>67</v>
      </c>
      <c r="C158" s="21" t="s">
        <v>1489</v>
      </c>
      <c r="D158" s="65">
        <v>28700000</v>
      </c>
      <c r="E158" s="65">
        <v>28700000</v>
      </c>
      <c r="F158" s="65">
        <f t="shared" si="16"/>
        <v>0</v>
      </c>
    </row>
    <row r="159" spans="1:6" s="23" customFormat="1" ht="63" x14ac:dyDescent="0.25">
      <c r="A159" s="29" t="s">
        <v>1269</v>
      </c>
      <c r="B159" s="21" t="s">
        <v>67</v>
      </c>
      <c r="C159" s="60" t="s">
        <v>1270</v>
      </c>
      <c r="D159" s="65">
        <f>D160</f>
        <v>13854546.57</v>
      </c>
      <c r="E159" s="65">
        <f>E160</f>
        <v>13855796.57</v>
      </c>
      <c r="F159" s="65">
        <f t="shared" si="5"/>
        <v>-1250</v>
      </c>
    </row>
    <row r="160" spans="1:6" s="23" customFormat="1" ht="63" x14ac:dyDescent="0.25">
      <c r="A160" s="18" t="s">
        <v>1267</v>
      </c>
      <c r="B160" s="21" t="s">
        <v>67</v>
      </c>
      <c r="C160" s="60" t="s">
        <v>1268</v>
      </c>
      <c r="D160" s="65">
        <f>D161</f>
        <v>13854546.57</v>
      </c>
      <c r="E160" s="65">
        <f>E161</f>
        <v>13855796.57</v>
      </c>
      <c r="F160" s="65">
        <f t="shared" si="5"/>
        <v>-1250</v>
      </c>
    </row>
    <row r="161" spans="1:6" s="23" customFormat="1" ht="31.5" x14ac:dyDescent="0.25">
      <c r="A161" s="18" t="s">
        <v>1265</v>
      </c>
      <c r="B161" s="21" t="s">
        <v>67</v>
      </c>
      <c r="C161" s="60" t="s">
        <v>1266</v>
      </c>
      <c r="D161" s="65">
        <v>13854546.57</v>
      </c>
      <c r="E161" s="65">
        <v>13855796.57</v>
      </c>
      <c r="F161" s="65">
        <f t="shared" si="5"/>
        <v>-1250</v>
      </c>
    </row>
    <row r="162" spans="1:6" s="23" customFormat="1" ht="47.25" x14ac:dyDescent="0.25">
      <c r="A162" s="55" t="s">
        <v>142</v>
      </c>
      <c r="B162" s="21" t="s">
        <v>67</v>
      </c>
      <c r="C162" s="21" t="s">
        <v>143</v>
      </c>
      <c r="D162" s="65">
        <f>D163</f>
        <v>-9528693.3200000003</v>
      </c>
      <c r="E162" s="65">
        <f>E163</f>
        <v>-9528693.3200000003</v>
      </c>
      <c r="F162" s="65">
        <f t="shared" si="5"/>
        <v>0</v>
      </c>
    </row>
    <row r="163" spans="1:6" s="23" customFormat="1" ht="47.25" x14ac:dyDescent="0.25">
      <c r="A163" s="63" t="s">
        <v>1264</v>
      </c>
      <c r="B163" s="21" t="s">
        <v>67</v>
      </c>
      <c r="C163" s="21" t="s">
        <v>1263</v>
      </c>
      <c r="D163" s="65">
        <v>-9528693.3200000003</v>
      </c>
      <c r="E163" s="65">
        <v>-9528693.3200000003</v>
      </c>
      <c r="F163" s="65">
        <f t="shared" si="5"/>
        <v>0</v>
      </c>
    </row>
    <row r="164" spans="1:6" s="1" customFormat="1" ht="44.25" customHeight="1" x14ac:dyDescent="0.3">
      <c r="A164" s="104" t="s">
        <v>144</v>
      </c>
      <c r="B164" s="104"/>
      <c r="C164" s="104"/>
      <c r="D164" s="104"/>
      <c r="E164" s="104"/>
      <c r="F164" s="104"/>
    </row>
    <row r="165" spans="1:6" s="2" customFormat="1" ht="47.25" x14ac:dyDescent="0.2">
      <c r="A165" s="61" t="s">
        <v>0</v>
      </c>
      <c r="B165" s="28" t="s">
        <v>1</v>
      </c>
      <c r="C165" s="28" t="s">
        <v>28</v>
      </c>
      <c r="D165" s="27" t="s">
        <v>25</v>
      </c>
      <c r="E165" s="27" t="s">
        <v>27</v>
      </c>
      <c r="F165" s="27" t="s">
        <v>26</v>
      </c>
    </row>
    <row r="166" spans="1:6" x14ac:dyDescent="0.25">
      <c r="A166" s="62" t="s">
        <v>30</v>
      </c>
      <c r="B166" s="5">
        <v>200</v>
      </c>
      <c r="C166" s="7" t="s">
        <v>29</v>
      </c>
      <c r="D166" s="6">
        <f>D167+D487+D554+D641+D696+D1049+D1113+D1125+D1188+D1251</f>
        <v>1491892498.6199999</v>
      </c>
      <c r="E166" s="6">
        <f>E167+E487+E554+E641+E696+E1049+E1113+E1125+E1188+E1251</f>
        <v>1028339014.2199999</v>
      </c>
      <c r="F166" s="6">
        <f>F167+F487+F554+F641+F696+F1049+F1113+F1125+F1188+F1251</f>
        <v>463553484.39999998</v>
      </c>
    </row>
    <row r="167" spans="1:6" x14ac:dyDescent="0.25">
      <c r="A167" s="62" t="s">
        <v>31</v>
      </c>
      <c r="B167" s="5">
        <v>200</v>
      </c>
      <c r="C167" s="5" t="s">
        <v>252</v>
      </c>
      <c r="D167" s="6">
        <f>D168+D177+D266+D324+D331+D259+D319</f>
        <v>159553960</v>
      </c>
      <c r="E167" s="6">
        <f>E168+E177+E266+E324+E331+E259+E319</f>
        <v>103518021.53999999</v>
      </c>
      <c r="F167" s="6">
        <f>D167-E167</f>
        <v>56035938.460000008</v>
      </c>
    </row>
    <row r="168" spans="1:6" ht="31.5" x14ac:dyDescent="0.25">
      <c r="A168" s="55" t="s">
        <v>2</v>
      </c>
      <c r="B168" s="5">
        <v>200</v>
      </c>
      <c r="C168" s="5" t="s">
        <v>253</v>
      </c>
      <c r="D168" s="6">
        <f t="shared" ref="D168:E169" si="17">D169</f>
        <v>1869000</v>
      </c>
      <c r="E168" s="6">
        <f t="shared" si="17"/>
        <v>1482726.5799999998</v>
      </c>
      <c r="F168" s="6">
        <f t="shared" ref="F168:F324" si="18">D168-E168</f>
        <v>386273.42000000016</v>
      </c>
    </row>
    <row r="169" spans="1:6" ht="47.25" x14ac:dyDescent="0.25">
      <c r="A169" s="55" t="s">
        <v>192</v>
      </c>
      <c r="B169" s="5" t="s">
        <v>32</v>
      </c>
      <c r="C169" s="5" t="s">
        <v>254</v>
      </c>
      <c r="D169" s="6">
        <f t="shared" si="17"/>
        <v>1869000</v>
      </c>
      <c r="E169" s="6">
        <f>E170</f>
        <v>1482726.5799999998</v>
      </c>
      <c r="F169" s="6">
        <f t="shared" si="18"/>
        <v>386273.42000000016</v>
      </c>
    </row>
    <row r="170" spans="1:6" ht="31.5" x14ac:dyDescent="0.25">
      <c r="A170" s="29" t="s">
        <v>257</v>
      </c>
      <c r="B170" s="5" t="s">
        <v>32</v>
      </c>
      <c r="C170" s="5" t="s">
        <v>255</v>
      </c>
      <c r="D170" s="6">
        <f t="shared" ref="D170:E173" si="19">D171</f>
        <v>1869000</v>
      </c>
      <c r="E170" s="6">
        <f t="shared" si="19"/>
        <v>1482726.5799999998</v>
      </c>
      <c r="F170" s="6">
        <f t="shared" si="18"/>
        <v>386273.42000000016</v>
      </c>
    </row>
    <row r="171" spans="1:6" ht="31.5" x14ac:dyDescent="0.25">
      <c r="A171" s="29" t="s">
        <v>257</v>
      </c>
      <c r="B171" s="5" t="s">
        <v>32</v>
      </c>
      <c r="C171" s="5" t="s">
        <v>256</v>
      </c>
      <c r="D171" s="6">
        <f t="shared" si="19"/>
        <v>1869000</v>
      </c>
      <c r="E171" s="6">
        <f t="shared" si="19"/>
        <v>1482726.5799999998</v>
      </c>
      <c r="F171" s="6">
        <f t="shared" si="18"/>
        <v>386273.42000000016</v>
      </c>
    </row>
    <row r="172" spans="1:6" x14ac:dyDescent="0.25">
      <c r="A172" s="29" t="s">
        <v>33</v>
      </c>
      <c r="B172" s="5" t="s">
        <v>32</v>
      </c>
      <c r="C172" s="5" t="s">
        <v>258</v>
      </c>
      <c r="D172" s="6">
        <f t="shared" si="19"/>
        <v>1869000</v>
      </c>
      <c r="E172" s="6">
        <f t="shared" si="19"/>
        <v>1482726.5799999998</v>
      </c>
      <c r="F172" s="6">
        <f t="shared" si="18"/>
        <v>386273.42000000016</v>
      </c>
    </row>
    <row r="173" spans="1:6" ht="63" x14ac:dyDescent="0.25">
      <c r="A173" s="29" t="s">
        <v>274</v>
      </c>
      <c r="B173" s="5" t="s">
        <v>32</v>
      </c>
      <c r="C173" s="5" t="s">
        <v>273</v>
      </c>
      <c r="D173" s="6">
        <f t="shared" si="19"/>
        <v>1869000</v>
      </c>
      <c r="E173" s="6">
        <f t="shared" si="19"/>
        <v>1482726.5799999998</v>
      </c>
      <c r="F173" s="6">
        <f t="shared" si="18"/>
        <v>386273.42000000016</v>
      </c>
    </row>
    <row r="174" spans="1:6" ht="31.5" x14ac:dyDescent="0.25">
      <c r="A174" s="29" t="s">
        <v>224</v>
      </c>
      <c r="B174" s="5" t="s">
        <v>32</v>
      </c>
      <c r="C174" s="5" t="s">
        <v>259</v>
      </c>
      <c r="D174" s="6">
        <f>D175+D176</f>
        <v>1869000</v>
      </c>
      <c r="E174" s="6">
        <f>E175+E176</f>
        <v>1482726.5799999998</v>
      </c>
      <c r="F174" s="6">
        <f t="shared" si="18"/>
        <v>386273.42000000016</v>
      </c>
    </row>
    <row r="175" spans="1:6" x14ac:dyDescent="0.25">
      <c r="A175" s="29" t="s">
        <v>260</v>
      </c>
      <c r="B175" s="5">
        <v>200</v>
      </c>
      <c r="C175" s="5" t="s">
        <v>261</v>
      </c>
      <c r="D175" s="6">
        <v>1435500</v>
      </c>
      <c r="E175" s="6">
        <v>1143601.4099999999</v>
      </c>
      <c r="F175" s="6">
        <f t="shared" si="18"/>
        <v>291898.59000000008</v>
      </c>
    </row>
    <row r="176" spans="1:6" ht="47.25" x14ac:dyDescent="0.25">
      <c r="A176" s="8" t="s">
        <v>262</v>
      </c>
      <c r="B176" s="5">
        <v>200</v>
      </c>
      <c r="C176" s="5" t="s">
        <v>263</v>
      </c>
      <c r="D176" s="6">
        <v>433500</v>
      </c>
      <c r="E176" s="6">
        <v>339125.17</v>
      </c>
      <c r="F176" s="6">
        <f t="shared" si="18"/>
        <v>94374.830000000016</v>
      </c>
    </row>
    <row r="177" spans="1:6" ht="47.25" x14ac:dyDescent="0.25">
      <c r="A177" s="8" t="s">
        <v>3</v>
      </c>
      <c r="B177" s="5">
        <v>200</v>
      </c>
      <c r="C177" s="5" t="s">
        <v>264</v>
      </c>
      <c r="D177" s="6">
        <f>D178+D216+D228+D248</f>
        <v>51910700</v>
      </c>
      <c r="E177" s="6">
        <f>E178+E216+E228+E248</f>
        <v>33671366.57</v>
      </c>
      <c r="F177" s="6">
        <f t="shared" si="18"/>
        <v>18239333.43</v>
      </c>
    </row>
    <row r="178" spans="1:6" ht="47.25" x14ac:dyDescent="0.25">
      <c r="A178" s="8" t="s">
        <v>205</v>
      </c>
      <c r="B178" s="5" t="s">
        <v>32</v>
      </c>
      <c r="C178" s="5" t="s">
        <v>265</v>
      </c>
      <c r="D178" s="6">
        <f>D179</f>
        <v>45509100</v>
      </c>
      <c r="E178" s="6">
        <f>E179</f>
        <v>29644796.379999999</v>
      </c>
      <c r="F178" s="6">
        <f t="shared" si="18"/>
        <v>15864303.620000001</v>
      </c>
    </row>
    <row r="179" spans="1:6" ht="31.5" x14ac:dyDescent="0.25">
      <c r="A179" s="29" t="s">
        <v>257</v>
      </c>
      <c r="B179" s="5" t="s">
        <v>32</v>
      </c>
      <c r="C179" s="5" t="s">
        <v>266</v>
      </c>
      <c r="D179" s="6">
        <f>D180</f>
        <v>45509100</v>
      </c>
      <c r="E179" s="6">
        <f>E180</f>
        <v>29644796.379999999</v>
      </c>
      <c r="F179" s="6">
        <f t="shared" si="18"/>
        <v>15864303.620000001</v>
      </c>
    </row>
    <row r="180" spans="1:6" ht="31.5" x14ac:dyDescent="0.25">
      <c r="A180" s="29" t="s">
        <v>257</v>
      </c>
      <c r="B180" s="5" t="s">
        <v>32</v>
      </c>
      <c r="C180" s="5" t="s">
        <v>268</v>
      </c>
      <c r="D180" s="6">
        <f>D181+D200+D208+D196</f>
        <v>45509100</v>
      </c>
      <c r="E180" s="6">
        <f>E181+E200+E208+E196</f>
        <v>29644796.379999999</v>
      </c>
      <c r="F180" s="6">
        <f t="shared" si="18"/>
        <v>15864303.620000001</v>
      </c>
    </row>
    <row r="181" spans="1:6" x14ac:dyDescent="0.25">
      <c r="A181" s="8" t="s">
        <v>33</v>
      </c>
      <c r="B181" s="5" t="s">
        <v>32</v>
      </c>
      <c r="C181" s="5" t="s">
        <v>267</v>
      </c>
      <c r="D181" s="6">
        <f>D182+D187+D191</f>
        <v>41215000</v>
      </c>
      <c r="E181" s="6">
        <f>E182+E187+E191</f>
        <v>27954826.469999999</v>
      </c>
      <c r="F181" s="6">
        <f t="shared" si="18"/>
        <v>13260173.530000001</v>
      </c>
    </row>
    <row r="182" spans="1:6" ht="63" x14ac:dyDescent="0.25">
      <c r="A182" s="29" t="s">
        <v>274</v>
      </c>
      <c r="B182" s="5" t="s">
        <v>32</v>
      </c>
      <c r="C182" s="5" t="s">
        <v>275</v>
      </c>
      <c r="D182" s="6">
        <f>D183</f>
        <v>32626000</v>
      </c>
      <c r="E182" s="6">
        <f>E183</f>
        <v>21460850.629999999</v>
      </c>
      <c r="F182" s="6">
        <f t="shared" si="18"/>
        <v>11165149.370000001</v>
      </c>
    </row>
    <row r="183" spans="1:6" ht="31.5" x14ac:dyDescent="0.25">
      <c r="A183" s="8" t="s">
        <v>224</v>
      </c>
      <c r="B183" s="5" t="s">
        <v>32</v>
      </c>
      <c r="C183" s="5" t="s">
        <v>269</v>
      </c>
      <c r="D183" s="6">
        <f>D184+D185+D186</f>
        <v>32626000</v>
      </c>
      <c r="E183" s="6">
        <f>E184+E185+E186</f>
        <v>21460850.629999999</v>
      </c>
      <c r="F183" s="6">
        <f t="shared" si="18"/>
        <v>11165149.370000001</v>
      </c>
    </row>
    <row r="184" spans="1:6" ht="21" customHeight="1" x14ac:dyDescent="0.25">
      <c r="A184" s="29" t="s">
        <v>260</v>
      </c>
      <c r="B184" s="5">
        <v>200</v>
      </c>
      <c r="C184" s="5" t="s">
        <v>270</v>
      </c>
      <c r="D184" s="6">
        <v>25042700</v>
      </c>
      <c r="E184" s="6">
        <v>16502561.859999999</v>
      </c>
      <c r="F184" s="6">
        <f t="shared" si="18"/>
        <v>8540138.1400000006</v>
      </c>
    </row>
    <row r="185" spans="1:6" ht="31.5" x14ac:dyDescent="0.25">
      <c r="A185" s="8" t="s">
        <v>225</v>
      </c>
      <c r="B185" s="5">
        <v>200</v>
      </c>
      <c r="C185" s="5" t="s">
        <v>271</v>
      </c>
      <c r="D185" s="6">
        <v>49000</v>
      </c>
      <c r="E185" s="6">
        <v>48000</v>
      </c>
      <c r="F185" s="6">
        <f t="shared" si="18"/>
        <v>1000</v>
      </c>
    </row>
    <row r="186" spans="1:6" ht="47.25" x14ac:dyDescent="0.25">
      <c r="A186" s="29" t="s">
        <v>262</v>
      </c>
      <c r="B186" s="5">
        <v>200</v>
      </c>
      <c r="C186" s="5" t="s">
        <v>272</v>
      </c>
      <c r="D186" s="6">
        <v>7534300</v>
      </c>
      <c r="E186" s="6">
        <v>4910288.7699999996</v>
      </c>
      <c r="F186" s="6">
        <f t="shared" si="18"/>
        <v>2624011.2300000004</v>
      </c>
    </row>
    <row r="187" spans="1:6" ht="31.5" x14ac:dyDescent="0.25">
      <c r="A187" s="8" t="s">
        <v>277</v>
      </c>
      <c r="B187" s="5">
        <v>200</v>
      </c>
      <c r="C187" s="5" t="s">
        <v>276</v>
      </c>
      <c r="D187" s="6">
        <f>D188</f>
        <v>8039000</v>
      </c>
      <c r="E187" s="6">
        <f>E188</f>
        <v>6131068.3899999997</v>
      </c>
      <c r="F187" s="6">
        <f t="shared" si="18"/>
        <v>1907931.6100000003</v>
      </c>
    </row>
    <row r="188" spans="1:6" ht="31.5" x14ac:dyDescent="0.25">
      <c r="A188" s="8" t="s">
        <v>219</v>
      </c>
      <c r="B188" s="5">
        <v>200</v>
      </c>
      <c r="C188" s="5" t="s">
        <v>278</v>
      </c>
      <c r="D188" s="6">
        <f>D189+D190</f>
        <v>8039000</v>
      </c>
      <c r="E188" s="6">
        <f>E189+E190</f>
        <v>6131068.3899999997</v>
      </c>
      <c r="F188" s="6">
        <f t="shared" si="18"/>
        <v>1907931.6100000003</v>
      </c>
    </row>
    <row r="189" spans="1:6" ht="31.5" x14ac:dyDescent="0.25">
      <c r="A189" s="29" t="s">
        <v>226</v>
      </c>
      <c r="B189" s="5" t="s">
        <v>32</v>
      </c>
      <c r="C189" s="5" t="s">
        <v>279</v>
      </c>
      <c r="D189" s="6">
        <v>6171000</v>
      </c>
      <c r="E189" s="6">
        <v>4615217.71</v>
      </c>
      <c r="F189" s="6">
        <f t="shared" si="18"/>
        <v>1555782.29</v>
      </c>
    </row>
    <row r="190" spans="1:6" x14ac:dyDescent="0.25">
      <c r="A190" s="29" t="s">
        <v>1493</v>
      </c>
      <c r="B190" s="5" t="s">
        <v>32</v>
      </c>
      <c r="C190" s="5" t="s">
        <v>1492</v>
      </c>
      <c r="D190" s="6">
        <v>1868000</v>
      </c>
      <c r="E190" s="6">
        <v>1515850.68</v>
      </c>
      <c r="F190" s="6">
        <f t="shared" si="18"/>
        <v>352149.32000000007</v>
      </c>
    </row>
    <row r="191" spans="1:6" x14ac:dyDescent="0.25">
      <c r="A191" s="29" t="s">
        <v>281</v>
      </c>
      <c r="B191" s="5" t="s">
        <v>32</v>
      </c>
      <c r="C191" s="5" t="s">
        <v>280</v>
      </c>
      <c r="D191" s="6">
        <f>D192</f>
        <v>550000</v>
      </c>
      <c r="E191" s="6">
        <f>E192</f>
        <v>362907.45</v>
      </c>
      <c r="F191" s="6">
        <f t="shared" si="18"/>
        <v>187092.55</v>
      </c>
    </row>
    <row r="192" spans="1:6" x14ac:dyDescent="0.25">
      <c r="A192" s="29" t="s">
        <v>218</v>
      </c>
      <c r="B192" s="5">
        <v>200</v>
      </c>
      <c r="C192" s="5" t="s">
        <v>283</v>
      </c>
      <c r="D192" s="6">
        <f>D193+D194+D195</f>
        <v>550000</v>
      </c>
      <c r="E192" s="6">
        <f>E193+E194+E195</f>
        <v>362907.45</v>
      </c>
      <c r="F192" s="6">
        <f t="shared" si="18"/>
        <v>187092.55</v>
      </c>
    </row>
    <row r="193" spans="1:6" x14ac:dyDescent="0.25">
      <c r="A193" s="29" t="s">
        <v>188</v>
      </c>
      <c r="B193" s="5" t="s">
        <v>32</v>
      </c>
      <c r="C193" s="5" t="s">
        <v>282</v>
      </c>
      <c r="D193" s="6">
        <v>280000</v>
      </c>
      <c r="E193" s="6">
        <v>181034</v>
      </c>
      <c r="F193" s="6">
        <f t="shared" si="18"/>
        <v>98966</v>
      </c>
    </row>
    <row r="194" spans="1:6" x14ac:dyDescent="0.25">
      <c r="A194" s="29" t="s">
        <v>286</v>
      </c>
      <c r="B194" s="5" t="s">
        <v>32</v>
      </c>
      <c r="C194" s="5" t="s">
        <v>284</v>
      </c>
      <c r="D194" s="6">
        <v>54962.559999999998</v>
      </c>
      <c r="E194" s="6">
        <v>36885</v>
      </c>
      <c r="F194" s="6">
        <f t="shared" si="18"/>
        <v>18077.559999999998</v>
      </c>
    </row>
    <row r="195" spans="1:6" x14ac:dyDescent="0.25">
      <c r="A195" s="29" t="s">
        <v>287</v>
      </c>
      <c r="B195" s="5" t="s">
        <v>32</v>
      </c>
      <c r="C195" s="5" t="s">
        <v>285</v>
      </c>
      <c r="D195" s="6">
        <v>215037.44</v>
      </c>
      <c r="E195" s="6">
        <v>144988.45000000001</v>
      </c>
      <c r="F195" s="6">
        <f t="shared" si="18"/>
        <v>70048.989999999991</v>
      </c>
    </row>
    <row r="196" spans="1:6" ht="63" x14ac:dyDescent="0.25">
      <c r="A196" s="50" t="s">
        <v>1102</v>
      </c>
      <c r="B196" s="5" t="s">
        <v>32</v>
      </c>
      <c r="C196" s="5" t="s">
        <v>1101</v>
      </c>
      <c r="D196" s="6">
        <f t="shared" ref="D196:E198" si="20">D197</f>
        <v>216000</v>
      </c>
      <c r="E196" s="6">
        <f t="shared" si="20"/>
        <v>0</v>
      </c>
      <c r="F196" s="6">
        <f t="shared" si="18"/>
        <v>216000</v>
      </c>
    </row>
    <row r="197" spans="1:6" ht="31.5" x14ac:dyDescent="0.25">
      <c r="A197" s="29" t="s">
        <v>277</v>
      </c>
      <c r="B197" s="5" t="s">
        <v>32</v>
      </c>
      <c r="C197" s="5" t="s">
        <v>1100</v>
      </c>
      <c r="D197" s="6">
        <f t="shared" si="20"/>
        <v>216000</v>
      </c>
      <c r="E197" s="6">
        <f t="shared" si="20"/>
        <v>0</v>
      </c>
      <c r="F197" s="6">
        <f t="shared" si="18"/>
        <v>216000</v>
      </c>
    </row>
    <row r="198" spans="1:6" ht="31.5" x14ac:dyDescent="0.25">
      <c r="A198" s="29" t="s">
        <v>219</v>
      </c>
      <c r="B198" s="5" t="s">
        <v>32</v>
      </c>
      <c r="C198" s="5" t="s">
        <v>1099</v>
      </c>
      <c r="D198" s="6">
        <f t="shared" si="20"/>
        <v>216000</v>
      </c>
      <c r="E198" s="6">
        <f t="shared" si="20"/>
        <v>0</v>
      </c>
      <c r="F198" s="6">
        <f t="shared" si="18"/>
        <v>216000</v>
      </c>
    </row>
    <row r="199" spans="1:6" ht="31.5" x14ac:dyDescent="0.25">
      <c r="A199" s="29" t="s">
        <v>226</v>
      </c>
      <c r="B199" s="5" t="s">
        <v>32</v>
      </c>
      <c r="C199" s="5" t="s">
        <v>1098</v>
      </c>
      <c r="D199" s="6">
        <v>216000</v>
      </c>
      <c r="E199" s="6">
        <v>0</v>
      </c>
      <c r="F199" s="6">
        <f t="shared" si="18"/>
        <v>216000</v>
      </c>
    </row>
    <row r="200" spans="1:6" ht="47.25" x14ac:dyDescent="0.25">
      <c r="A200" s="9" t="s">
        <v>749</v>
      </c>
      <c r="B200" s="5" t="s">
        <v>32</v>
      </c>
      <c r="C200" s="5" t="s">
        <v>733</v>
      </c>
      <c r="D200" s="6">
        <f>D201+D205</f>
        <v>636500</v>
      </c>
      <c r="E200" s="6">
        <f>E201+E205</f>
        <v>364399.68</v>
      </c>
      <c r="F200" s="6">
        <f t="shared" si="18"/>
        <v>272100.32</v>
      </c>
    </row>
    <row r="201" spans="1:6" ht="63" x14ac:dyDescent="0.25">
      <c r="A201" s="29" t="s">
        <v>274</v>
      </c>
      <c r="B201" s="5" t="s">
        <v>32</v>
      </c>
      <c r="C201" s="5" t="s">
        <v>734</v>
      </c>
      <c r="D201" s="6">
        <f>D202</f>
        <v>552800</v>
      </c>
      <c r="E201" s="6">
        <f>E202</f>
        <v>364399.68</v>
      </c>
      <c r="F201" s="6">
        <f t="shared" si="18"/>
        <v>188400.32</v>
      </c>
    </row>
    <row r="202" spans="1:6" ht="31.5" x14ac:dyDescent="0.25">
      <c r="A202" s="29" t="s">
        <v>224</v>
      </c>
      <c r="B202" s="5" t="s">
        <v>32</v>
      </c>
      <c r="C202" s="5" t="s">
        <v>735</v>
      </c>
      <c r="D202" s="6">
        <f>D203+D204</f>
        <v>552800</v>
      </c>
      <c r="E202" s="6">
        <f>E203+E204</f>
        <v>364399.68</v>
      </c>
      <c r="F202" s="6">
        <f t="shared" si="18"/>
        <v>188400.32</v>
      </c>
    </row>
    <row r="203" spans="1:6" x14ac:dyDescent="0.25">
      <c r="A203" s="29" t="s">
        <v>260</v>
      </c>
      <c r="B203" s="5" t="s">
        <v>32</v>
      </c>
      <c r="C203" s="5" t="s">
        <v>736</v>
      </c>
      <c r="D203" s="6">
        <v>424600</v>
      </c>
      <c r="E203" s="6">
        <v>283124.15999999997</v>
      </c>
      <c r="F203" s="6">
        <f t="shared" si="18"/>
        <v>141475.84000000003</v>
      </c>
    </row>
    <row r="204" spans="1:6" ht="47.25" x14ac:dyDescent="0.25">
      <c r="A204" s="29" t="s">
        <v>262</v>
      </c>
      <c r="B204" s="5" t="s">
        <v>32</v>
      </c>
      <c r="C204" s="5" t="s">
        <v>737</v>
      </c>
      <c r="D204" s="6">
        <v>128200</v>
      </c>
      <c r="E204" s="6">
        <v>81275.520000000004</v>
      </c>
      <c r="F204" s="6">
        <f t="shared" si="18"/>
        <v>46924.479999999996</v>
      </c>
    </row>
    <row r="205" spans="1:6" ht="31.5" x14ac:dyDescent="0.25">
      <c r="A205" s="29" t="s">
        <v>277</v>
      </c>
      <c r="B205" s="5" t="s">
        <v>32</v>
      </c>
      <c r="C205" s="5" t="s">
        <v>738</v>
      </c>
      <c r="D205" s="6">
        <f>D206</f>
        <v>83700</v>
      </c>
      <c r="E205" s="6">
        <f>E206</f>
        <v>0</v>
      </c>
      <c r="F205" s="6">
        <f t="shared" si="18"/>
        <v>83700</v>
      </c>
    </row>
    <row r="206" spans="1:6" ht="31.5" x14ac:dyDescent="0.25">
      <c r="A206" s="29" t="s">
        <v>219</v>
      </c>
      <c r="B206" s="5" t="s">
        <v>32</v>
      </c>
      <c r="C206" s="5" t="s">
        <v>739</v>
      </c>
      <c r="D206" s="6">
        <f>D207</f>
        <v>83700</v>
      </c>
      <c r="E206" s="6">
        <f>E207</f>
        <v>0</v>
      </c>
      <c r="F206" s="6">
        <f t="shared" si="18"/>
        <v>83700</v>
      </c>
    </row>
    <row r="207" spans="1:6" ht="31.5" x14ac:dyDescent="0.25">
      <c r="A207" s="29" t="s">
        <v>226</v>
      </c>
      <c r="B207" s="5" t="s">
        <v>32</v>
      </c>
      <c r="C207" s="5" t="s">
        <v>740</v>
      </c>
      <c r="D207" s="6">
        <v>83700</v>
      </c>
      <c r="E207" s="6">
        <v>0</v>
      </c>
      <c r="F207" s="6">
        <f t="shared" si="18"/>
        <v>83700</v>
      </c>
    </row>
    <row r="208" spans="1:6" ht="47.25" x14ac:dyDescent="0.25">
      <c r="A208" s="9" t="s">
        <v>193</v>
      </c>
      <c r="B208" s="5" t="s">
        <v>32</v>
      </c>
      <c r="C208" s="5" t="s">
        <v>741</v>
      </c>
      <c r="D208" s="6">
        <f>D209+D213</f>
        <v>3441600</v>
      </c>
      <c r="E208" s="6">
        <f>E209+E213</f>
        <v>1325570.23</v>
      </c>
      <c r="F208" s="6">
        <f t="shared" si="18"/>
        <v>2116029.77</v>
      </c>
    </row>
    <row r="209" spans="1:6" ht="63" x14ac:dyDescent="0.25">
      <c r="A209" s="29" t="s">
        <v>274</v>
      </c>
      <c r="B209" s="5" t="s">
        <v>32</v>
      </c>
      <c r="C209" s="5" t="s">
        <v>742</v>
      </c>
      <c r="D209" s="6">
        <f>D210</f>
        <v>3095800</v>
      </c>
      <c r="E209" s="6">
        <f>E210</f>
        <v>1294650.23</v>
      </c>
      <c r="F209" s="6">
        <f t="shared" si="18"/>
        <v>1801149.77</v>
      </c>
    </row>
    <row r="210" spans="1:6" ht="31.5" x14ac:dyDescent="0.25">
      <c r="A210" s="29" t="s">
        <v>224</v>
      </c>
      <c r="B210" s="5" t="s">
        <v>32</v>
      </c>
      <c r="C210" s="5" t="s">
        <v>743</v>
      </c>
      <c r="D210" s="6">
        <f>D211+D212</f>
        <v>3095800</v>
      </c>
      <c r="E210" s="6">
        <f>E211+E212</f>
        <v>1294650.23</v>
      </c>
      <c r="F210" s="6">
        <f t="shared" si="18"/>
        <v>1801149.77</v>
      </c>
    </row>
    <row r="211" spans="1:6" x14ac:dyDescent="0.25">
      <c r="A211" s="29" t="s">
        <v>260</v>
      </c>
      <c r="B211" s="5" t="s">
        <v>32</v>
      </c>
      <c r="C211" s="5" t="s">
        <v>744</v>
      </c>
      <c r="D211" s="6">
        <v>2377740</v>
      </c>
      <c r="E211" s="6">
        <v>1003579.42</v>
      </c>
      <c r="F211" s="6">
        <f t="shared" si="18"/>
        <v>1374160.58</v>
      </c>
    </row>
    <row r="212" spans="1:6" ht="47.25" x14ac:dyDescent="0.25">
      <c r="A212" s="29" t="s">
        <v>262</v>
      </c>
      <c r="B212" s="5" t="s">
        <v>32</v>
      </c>
      <c r="C212" s="5" t="s">
        <v>745</v>
      </c>
      <c r="D212" s="6">
        <v>718060</v>
      </c>
      <c r="E212" s="6">
        <v>291070.81</v>
      </c>
      <c r="F212" s="6">
        <f t="shared" si="18"/>
        <v>426989.19</v>
      </c>
    </row>
    <row r="213" spans="1:6" ht="31.5" x14ac:dyDescent="0.25">
      <c r="A213" s="29" t="s">
        <v>277</v>
      </c>
      <c r="B213" s="5" t="s">
        <v>32</v>
      </c>
      <c r="C213" s="5" t="s">
        <v>746</v>
      </c>
      <c r="D213" s="6">
        <f>D214</f>
        <v>345800</v>
      </c>
      <c r="E213" s="6">
        <f>E214</f>
        <v>30920</v>
      </c>
      <c r="F213" s="6">
        <f t="shared" si="18"/>
        <v>314880</v>
      </c>
    </row>
    <row r="214" spans="1:6" ht="31.5" x14ac:dyDescent="0.25">
      <c r="A214" s="29" t="s">
        <v>219</v>
      </c>
      <c r="B214" s="5" t="s">
        <v>32</v>
      </c>
      <c r="C214" s="5" t="s">
        <v>747</v>
      </c>
      <c r="D214" s="6">
        <f>D215</f>
        <v>345800</v>
      </c>
      <c r="E214" s="6">
        <f>E215</f>
        <v>30920</v>
      </c>
      <c r="F214" s="6">
        <f t="shared" si="18"/>
        <v>314880</v>
      </c>
    </row>
    <row r="215" spans="1:6" ht="31.5" x14ac:dyDescent="0.25">
      <c r="A215" s="29" t="s">
        <v>226</v>
      </c>
      <c r="B215" s="5" t="s">
        <v>32</v>
      </c>
      <c r="C215" s="5" t="s">
        <v>748</v>
      </c>
      <c r="D215" s="6">
        <v>345800</v>
      </c>
      <c r="E215" s="6">
        <v>30920</v>
      </c>
      <c r="F215" s="6">
        <f t="shared" si="18"/>
        <v>314880</v>
      </c>
    </row>
    <row r="216" spans="1:6" ht="47.25" x14ac:dyDescent="0.25">
      <c r="A216" s="9" t="s">
        <v>750</v>
      </c>
      <c r="B216" s="5" t="s">
        <v>32</v>
      </c>
      <c r="C216" s="5" t="s">
        <v>288</v>
      </c>
      <c r="D216" s="6">
        <f t="shared" ref="D216:E218" si="21">D217</f>
        <v>1273400</v>
      </c>
      <c r="E216" s="6">
        <f t="shared" si="21"/>
        <v>811199.37000000011</v>
      </c>
      <c r="F216" s="6">
        <f t="shared" si="18"/>
        <v>462200.62999999989</v>
      </c>
    </row>
    <row r="217" spans="1:6" ht="67.5" customHeight="1" x14ac:dyDescent="0.25">
      <c r="A217" s="9" t="s">
        <v>751</v>
      </c>
      <c r="B217" s="5" t="s">
        <v>32</v>
      </c>
      <c r="C217" s="5" t="s">
        <v>289</v>
      </c>
      <c r="D217" s="6">
        <f t="shared" si="21"/>
        <v>1273400</v>
      </c>
      <c r="E217" s="6">
        <f t="shared" si="21"/>
        <v>811199.37000000011</v>
      </c>
      <c r="F217" s="6">
        <f t="shared" si="18"/>
        <v>462200.62999999989</v>
      </c>
    </row>
    <row r="218" spans="1:6" ht="31.5" x14ac:dyDescent="0.25">
      <c r="A218" s="9" t="s">
        <v>291</v>
      </c>
      <c r="B218" s="5" t="s">
        <v>32</v>
      </c>
      <c r="C218" s="5" t="s">
        <v>290</v>
      </c>
      <c r="D218" s="6">
        <f t="shared" si="21"/>
        <v>1273400</v>
      </c>
      <c r="E218" s="6">
        <f t="shared" si="21"/>
        <v>811199.37000000011</v>
      </c>
      <c r="F218" s="6">
        <f t="shared" si="18"/>
        <v>462200.62999999989</v>
      </c>
    </row>
    <row r="219" spans="1:6" ht="47.25" x14ac:dyDescent="0.25">
      <c r="A219" s="11" t="s">
        <v>228</v>
      </c>
      <c r="B219" s="5" t="s">
        <v>32</v>
      </c>
      <c r="C219" s="5" t="s">
        <v>292</v>
      </c>
      <c r="D219" s="6">
        <f>D220+D225</f>
        <v>1273400</v>
      </c>
      <c r="E219" s="6">
        <f>E220+E225</f>
        <v>811199.37000000011</v>
      </c>
      <c r="F219" s="6">
        <f t="shared" si="18"/>
        <v>462200.62999999989</v>
      </c>
    </row>
    <row r="220" spans="1:6" ht="63" x14ac:dyDescent="0.25">
      <c r="A220" s="29" t="s">
        <v>274</v>
      </c>
      <c r="B220" s="5" t="s">
        <v>32</v>
      </c>
      <c r="C220" s="5" t="s">
        <v>293</v>
      </c>
      <c r="D220" s="6">
        <f>D221</f>
        <v>1109400</v>
      </c>
      <c r="E220" s="6">
        <f>E221</f>
        <v>811199.37000000011</v>
      </c>
      <c r="F220" s="6">
        <f t="shared" si="18"/>
        <v>298200.62999999989</v>
      </c>
    </row>
    <row r="221" spans="1:6" ht="31.5" x14ac:dyDescent="0.25">
      <c r="A221" s="29" t="s">
        <v>224</v>
      </c>
      <c r="B221" s="5" t="s">
        <v>32</v>
      </c>
      <c r="C221" s="5" t="s">
        <v>294</v>
      </c>
      <c r="D221" s="6">
        <f>D222+D223+D224</f>
        <v>1109400</v>
      </c>
      <c r="E221" s="6">
        <f>E222+E223+E224</f>
        <v>811199.37000000011</v>
      </c>
      <c r="F221" s="6">
        <f t="shared" si="18"/>
        <v>298200.62999999989</v>
      </c>
    </row>
    <row r="222" spans="1:6" x14ac:dyDescent="0.25">
      <c r="A222" s="29" t="s">
        <v>260</v>
      </c>
      <c r="B222" s="5" t="s">
        <v>32</v>
      </c>
      <c r="C222" s="5" t="s">
        <v>295</v>
      </c>
      <c r="D222" s="6">
        <v>852800</v>
      </c>
      <c r="E222" s="6">
        <v>628758.80000000005</v>
      </c>
      <c r="F222" s="6">
        <f t="shared" si="18"/>
        <v>224041.19999999995</v>
      </c>
    </row>
    <row r="223" spans="1:6" ht="31.5" x14ac:dyDescent="0.25">
      <c r="A223" s="10" t="s">
        <v>225</v>
      </c>
      <c r="B223" s="5" t="s">
        <v>32</v>
      </c>
      <c r="C223" s="5" t="s">
        <v>296</v>
      </c>
      <c r="D223" s="6">
        <v>1000</v>
      </c>
      <c r="E223" s="6">
        <v>0</v>
      </c>
      <c r="F223" s="6">
        <f t="shared" si="18"/>
        <v>1000</v>
      </c>
    </row>
    <row r="224" spans="1:6" ht="47.25" x14ac:dyDescent="0.25">
      <c r="A224" s="29" t="s">
        <v>262</v>
      </c>
      <c r="B224" s="5" t="s">
        <v>32</v>
      </c>
      <c r="C224" s="5" t="s">
        <v>297</v>
      </c>
      <c r="D224" s="6">
        <v>255600</v>
      </c>
      <c r="E224" s="6">
        <v>182440.57</v>
      </c>
      <c r="F224" s="6">
        <f t="shared" si="18"/>
        <v>73159.429999999993</v>
      </c>
    </row>
    <row r="225" spans="1:6" ht="31.5" x14ac:dyDescent="0.25">
      <c r="A225" s="29" t="s">
        <v>277</v>
      </c>
      <c r="B225" s="5" t="s">
        <v>32</v>
      </c>
      <c r="C225" s="5" t="s">
        <v>298</v>
      </c>
      <c r="D225" s="6">
        <f>D226</f>
        <v>164000</v>
      </c>
      <c r="E225" s="6">
        <f>E226</f>
        <v>0</v>
      </c>
      <c r="F225" s="6">
        <f t="shared" si="18"/>
        <v>164000</v>
      </c>
    </row>
    <row r="226" spans="1:6" ht="31.5" x14ac:dyDescent="0.25">
      <c r="A226" s="29" t="s">
        <v>219</v>
      </c>
      <c r="B226" s="5" t="s">
        <v>32</v>
      </c>
      <c r="C226" s="5" t="s">
        <v>299</v>
      </c>
      <c r="D226" s="6">
        <f>D227</f>
        <v>164000</v>
      </c>
      <c r="E226" s="6">
        <f>E227</f>
        <v>0</v>
      </c>
      <c r="F226" s="6">
        <f t="shared" si="18"/>
        <v>164000</v>
      </c>
    </row>
    <row r="227" spans="1:6" ht="31.5" x14ac:dyDescent="0.25">
      <c r="A227" s="29" t="s">
        <v>226</v>
      </c>
      <c r="B227" s="5" t="s">
        <v>32</v>
      </c>
      <c r="C227" s="5" t="s">
        <v>300</v>
      </c>
      <c r="D227" s="6">
        <v>164000</v>
      </c>
      <c r="E227" s="6">
        <v>0</v>
      </c>
      <c r="F227" s="6">
        <f t="shared" si="18"/>
        <v>164000</v>
      </c>
    </row>
    <row r="228" spans="1:6" ht="31.5" x14ac:dyDescent="0.25">
      <c r="A228" s="9" t="s">
        <v>752</v>
      </c>
      <c r="B228" s="5" t="s">
        <v>32</v>
      </c>
      <c r="C228" s="5" t="s">
        <v>301</v>
      </c>
      <c r="D228" s="6">
        <f>D229</f>
        <v>4692700</v>
      </c>
      <c r="E228" s="6">
        <f>E229</f>
        <v>2979033.13</v>
      </c>
      <c r="F228" s="6">
        <f t="shared" si="18"/>
        <v>1713666.87</v>
      </c>
    </row>
    <row r="229" spans="1:6" x14ac:dyDescent="0.25">
      <c r="A229" s="9" t="s">
        <v>53</v>
      </c>
      <c r="B229" s="5" t="s">
        <v>32</v>
      </c>
      <c r="C229" s="5" t="s">
        <v>753</v>
      </c>
      <c r="D229" s="6">
        <f>D230+D240</f>
        <v>4692700</v>
      </c>
      <c r="E229" s="6">
        <f>E230+E240</f>
        <v>2979033.13</v>
      </c>
      <c r="F229" s="6">
        <f t="shared" si="18"/>
        <v>1713666.87</v>
      </c>
    </row>
    <row r="230" spans="1:6" ht="31.5" x14ac:dyDescent="0.25">
      <c r="A230" s="9" t="s">
        <v>755</v>
      </c>
      <c r="B230" s="5" t="s">
        <v>32</v>
      </c>
      <c r="C230" s="5" t="s">
        <v>754</v>
      </c>
      <c r="D230" s="6">
        <f>D231</f>
        <v>4056000</v>
      </c>
      <c r="E230" s="6">
        <f>E231</f>
        <v>2622751.67</v>
      </c>
      <c r="F230" s="6">
        <f t="shared" si="18"/>
        <v>1433248.33</v>
      </c>
    </row>
    <row r="231" spans="1:6" ht="47.25" x14ac:dyDescent="0.25">
      <c r="A231" s="9" t="s">
        <v>229</v>
      </c>
      <c r="B231" s="5" t="s">
        <v>32</v>
      </c>
      <c r="C231" s="5" t="s">
        <v>756</v>
      </c>
      <c r="D231" s="6">
        <f>D232+D237</f>
        <v>4056000</v>
      </c>
      <c r="E231" s="6">
        <f>E232+E237</f>
        <v>2622751.67</v>
      </c>
      <c r="F231" s="6">
        <f t="shared" si="18"/>
        <v>1433248.33</v>
      </c>
    </row>
    <row r="232" spans="1:6" ht="63" x14ac:dyDescent="0.25">
      <c r="A232" s="29" t="s">
        <v>274</v>
      </c>
      <c r="B232" s="5" t="s">
        <v>32</v>
      </c>
      <c r="C232" s="5" t="s">
        <v>757</v>
      </c>
      <c r="D232" s="6">
        <f>D233</f>
        <v>3444000</v>
      </c>
      <c r="E232" s="6">
        <f>E233</f>
        <v>2445219.5</v>
      </c>
      <c r="F232" s="6">
        <f t="shared" si="18"/>
        <v>998780.5</v>
      </c>
    </row>
    <row r="233" spans="1:6" ht="31.5" x14ac:dyDescent="0.25">
      <c r="A233" s="29" t="s">
        <v>224</v>
      </c>
      <c r="B233" s="5" t="s">
        <v>32</v>
      </c>
      <c r="C233" s="5" t="s">
        <v>758</v>
      </c>
      <c r="D233" s="6">
        <f>D234+D236+D235</f>
        <v>3444000</v>
      </c>
      <c r="E233" s="6">
        <f>E234+E236+E235</f>
        <v>2445219.5</v>
      </c>
      <c r="F233" s="6">
        <f t="shared" si="18"/>
        <v>998780.5</v>
      </c>
    </row>
    <row r="234" spans="1:6" x14ac:dyDescent="0.25">
      <c r="A234" s="29" t="s">
        <v>260</v>
      </c>
      <c r="B234" s="5" t="s">
        <v>32</v>
      </c>
      <c r="C234" s="5" t="s">
        <v>759</v>
      </c>
      <c r="D234" s="6">
        <v>2645350</v>
      </c>
      <c r="E234" s="6">
        <v>1882056.68</v>
      </c>
      <c r="F234" s="6">
        <f t="shared" si="18"/>
        <v>763293.32000000007</v>
      </c>
    </row>
    <row r="235" spans="1:6" ht="31.5" hidden="1" x14ac:dyDescent="0.25">
      <c r="A235" s="29" t="s">
        <v>225</v>
      </c>
      <c r="B235" s="5" t="s">
        <v>32</v>
      </c>
      <c r="C235" s="5" t="s">
        <v>760</v>
      </c>
      <c r="D235" s="6">
        <v>0</v>
      </c>
      <c r="E235" s="6">
        <v>0</v>
      </c>
      <c r="F235" s="6">
        <f t="shared" si="18"/>
        <v>0</v>
      </c>
    </row>
    <row r="236" spans="1:6" ht="47.25" x14ac:dyDescent="0.25">
      <c r="A236" s="29" t="s">
        <v>262</v>
      </c>
      <c r="B236" s="5" t="s">
        <v>32</v>
      </c>
      <c r="C236" s="5" t="s">
        <v>761</v>
      </c>
      <c r="D236" s="6">
        <v>798650</v>
      </c>
      <c r="E236" s="6">
        <v>563162.81999999995</v>
      </c>
      <c r="F236" s="6">
        <f t="shared" si="18"/>
        <v>235487.18000000005</v>
      </c>
    </row>
    <row r="237" spans="1:6" ht="31.5" x14ac:dyDescent="0.25">
      <c r="A237" s="29" t="s">
        <v>277</v>
      </c>
      <c r="B237" s="5" t="s">
        <v>32</v>
      </c>
      <c r="C237" s="5" t="s">
        <v>762</v>
      </c>
      <c r="D237" s="6">
        <f>D238</f>
        <v>612000</v>
      </c>
      <c r="E237" s="6">
        <f>E238</f>
        <v>177532.17</v>
      </c>
      <c r="F237" s="6">
        <f t="shared" si="18"/>
        <v>434467.82999999996</v>
      </c>
    </row>
    <row r="238" spans="1:6" ht="31.5" x14ac:dyDescent="0.25">
      <c r="A238" s="29" t="s">
        <v>219</v>
      </c>
      <c r="B238" s="5" t="s">
        <v>32</v>
      </c>
      <c r="C238" s="5" t="s">
        <v>763</v>
      </c>
      <c r="D238" s="6">
        <f>D239</f>
        <v>612000</v>
      </c>
      <c r="E238" s="6">
        <f>E239</f>
        <v>177532.17</v>
      </c>
      <c r="F238" s="6">
        <f t="shared" si="18"/>
        <v>434467.82999999996</v>
      </c>
    </row>
    <row r="239" spans="1:6" ht="31.5" x14ac:dyDescent="0.25">
      <c r="A239" s="29" t="s">
        <v>226</v>
      </c>
      <c r="B239" s="5" t="s">
        <v>32</v>
      </c>
      <c r="C239" s="5" t="s">
        <v>764</v>
      </c>
      <c r="D239" s="6">
        <v>612000</v>
      </c>
      <c r="E239" s="6">
        <v>177532.17</v>
      </c>
      <c r="F239" s="6">
        <f t="shared" si="18"/>
        <v>434467.82999999996</v>
      </c>
    </row>
    <row r="240" spans="1:6" ht="31.5" x14ac:dyDescent="0.25">
      <c r="A240" s="11" t="s">
        <v>230</v>
      </c>
      <c r="B240" s="5" t="s">
        <v>32</v>
      </c>
      <c r="C240" s="5" t="s">
        <v>765</v>
      </c>
      <c r="D240" s="6">
        <f>D241+D245</f>
        <v>636700</v>
      </c>
      <c r="E240" s="6">
        <f>E241+E245</f>
        <v>356281.46</v>
      </c>
      <c r="F240" s="6">
        <f t="shared" si="18"/>
        <v>280418.53999999998</v>
      </c>
    </row>
    <row r="241" spans="1:6" ht="63" x14ac:dyDescent="0.25">
      <c r="A241" s="29" t="s">
        <v>274</v>
      </c>
      <c r="B241" s="5" t="s">
        <v>32</v>
      </c>
      <c r="C241" s="5" t="s">
        <v>766</v>
      </c>
      <c r="D241" s="6">
        <f>D242</f>
        <v>552800</v>
      </c>
      <c r="E241" s="6">
        <f>E242</f>
        <v>356281.46</v>
      </c>
      <c r="F241" s="6">
        <f t="shared" si="18"/>
        <v>196518.53999999998</v>
      </c>
    </row>
    <row r="242" spans="1:6" ht="31.5" x14ac:dyDescent="0.25">
      <c r="A242" s="29" t="s">
        <v>224</v>
      </c>
      <c r="B242" s="5" t="s">
        <v>32</v>
      </c>
      <c r="C242" s="5" t="s">
        <v>767</v>
      </c>
      <c r="D242" s="6">
        <f>D243+D244</f>
        <v>552800</v>
      </c>
      <c r="E242" s="6">
        <f>E243+E244</f>
        <v>356281.46</v>
      </c>
      <c r="F242" s="6">
        <f t="shared" si="18"/>
        <v>196518.53999999998</v>
      </c>
    </row>
    <row r="243" spans="1:6" x14ac:dyDescent="0.25">
      <c r="A243" s="29" t="s">
        <v>260</v>
      </c>
      <c r="B243" s="5" t="s">
        <v>32</v>
      </c>
      <c r="C243" s="5" t="s">
        <v>768</v>
      </c>
      <c r="D243" s="6">
        <v>424700</v>
      </c>
      <c r="E243" s="6">
        <v>275372.02</v>
      </c>
      <c r="F243" s="6">
        <f t="shared" si="18"/>
        <v>149327.97999999998</v>
      </c>
    </row>
    <row r="244" spans="1:6" ht="47.25" x14ac:dyDescent="0.25">
      <c r="A244" s="29" t="s">
        <v>262</v>
      </c>
      <c r="B244" s="5" t="s">
        <v>32</v>
      </c>
      <c r="C244" s="5" t="s">
        <v>769</v>
      </c>
      <c r="D244" s="6">
        <v>128100</v>
      </c>
      <c r="E244" s="6">
        <v>80909.440000000002</v>
      </c>
      <c r="F244" s="6">
        <f t="shared" si="18"/>
        <v>47190.559999999998</v>
      </c>
    </row>
    <row r="245" spans="1:6" ht="31.5" x14ac:dyDescent="0.25">
      <c r="A245" s="29" t="s">
        <v>277</v>
      </c>
      <c r="B245" s="5" t="s">
        <v>32</v>
      </c>
      <c r="C245" s="5" t="s">
        <v>770</v>
      </c>
      <c r="D245" s="6">
        <f>D246</f>
        <v>83900</v>
      </c>
      <c r="E245" s="6">
        <f>E246</f>
        <v>0</v>
      </c>
      <c r="F245" s="6">
        <f t="shared" si="18"/>
        <v>83900</v>
      </c>
    </row>
    <row r="246" spans="1:6" ht="31.5" x14ac:dyDescent="0.25">
      <c r="A246" s="29" t="s">
        <v>219</v>
      </c>
      <c r="B246" s="5" t="s">
        <v>32</v>
      </c>
      <c r="C246" s="5" t="s">
        <v>771</v>
      </c>
      <c r="D246" s="6">
        <f>D247</f>
        <v>83900</v>
      </c>
      <c r="E246" s="6">
        <f>E247</f>
        <v>0</v>
      </c>
      <c r="F246" s="6">
        <f t="shared" si="18"/>
        <v>83900</v>
      </c>
    </row>
    <row r="247" spans="1:6" ht="31.5" x14ac:dyDescent="0.25">
      <c r="A247" s="29" t="s">
        <v>226</v>
      </c>
      <c r="B247" s="5" t="s">
        <v>32</v>
      </c>
      <c r="C247" s="5" t="s">
        <v>772</v>
      </c>
      <c r="D247" s="6">
        <v>83900</v>
      </c>
      <c r="E247" s="6">
        <v>0</v>
      </c>
      <c r="F247" s="6">
        <f t="shared" si="18"/>
        <v>83900</v>
      </c>
    </row>
    <row r="248" spans="1:6" ht="31.5" x14ac:dyDescent="0.25">
      <c r="A248" s="9" t="s">
        <v>194</v>
      </c>
      <c r="B248" s="5" t="s">
        <v>32</v>
      </c>
      <c r="C248" s="5" t="s">
        <v>302</v>
      </c>
      <c r="D248" s="6">
        <f t="shared" ref="D248:E250" si="22">D249</f>
        <v>435500</v>
      </c>
      <c r="E248" s="6">
        <f t="shared" si="22"/>
        <v>236337.69</v>
      </c>
      <c r="F248" s="6">
        <f t="shared" si="18"/>
        <v>199162.31</v>
      </c>
    </row>
    <row r="249" spans="1:6" ht="31.5" x14ac:dyDescent="0.25">
      <c r="A249" s="9" t="s">
        <v>773</v>
      </c>
      <c r="B249" s="5" t="s">
        <v>32</v>
      </c>
      <c r="C249" s="5" t="s">
        <v>303</v>
      </c>
      <c r="D249" s="6">
        <f t="shared" si="22"/>
        <v>435500</v>
      </c>
      <c r="E249" s="6">
        <f t="shared" si="22"/>
        <v>236337.69</v>
      </c>
      <c r="F249" s="6">
        <f t="shared" si="18"/>
        <v>199162.31</v>
      </c>
    </row>
    <row r="250" spans="1:6" ht="31.5" x14ac:dyDescent="0.25">
      <c r="A250" s="9" t="s">
        <v>305</v>
      </c>
      <c r="B250" s="5" t="s">
        <v>32</v>
      </c>
      <c r="C250" s="5" t="s">
        <v>304</v>
      </c>
      <c r="D250" s="6">
        <f t="shared" si="22"/>
        <v>435500</v>
      </c>
      <c r="E250" s="6">
        <f t="shared" si="22"/>
        <v>236337.69</v>
      </c>
      <c r="F250" s="6">
        <f t="shared" si="18"/>
        <v>199162.31</v>
      </c>
    </row>
    <row r="251" spans="1:6" ht="137.25" customHeight="1" x14ac:dyDescent="0.25">
      <c r="A251" s="9" t="s">
        <v>307</v>
      </c>
      <c r="B251" s="5" t="s">
        <v>32</v>
      </c>
      <c r="C251" s="5" t="s">
        <v>306</v>
      </c>
      <c r="D251" s="6">
        <f>D252+D256</f>
        <v>435500</v>
      </c>
      <c r="E251" s="6">
        <f>E252+E256</f>
        <v>236337.69</v>
      </c>
      <c r="F251" s="6">
        <f t="shared" si="18"/>
        <v>199162.31</v>
      </c>
    </row>
    <row r="252" spans="1:6" ht="63" x14ac:dyDescent="0.25">
      <c r="A252" s="29" t="s">
        <v>274</v>
      </c>
      <c r="B252" s="5" t="s">
        <v>32</v>
      </c>
      <c r="C252" s="5" t="s">
        <v>308</v>
      </c>
      <c r="D252" s="6">
        <f>D253</f>
        <v>397500</v>
      </c>
      <c r="E252" s="6">
        <f>E253</f>
        <v>236337.69</v>
      </c>
      <c r="F252" s="6">
        <f t="shared" si="18"/>
        <v>161162.31</v>
      </c>
    </row>
    <row r="253" spans="1:6" ht="31.5" x14ac:dyDescent="0.25">
      <c r="A253" s="29" t="s">
        <v>224</v>
      </c>
      <c r="B253" s="5" t="s">
        <v>32</v>
      </c>
      <c r="C253" s="5" t="s">
        <v>309</v>
      </c>
      <c r="D253" s="6">
        <f>D254+D255</f>
        <v>397500</v>
      </c>
      <c r="E253" s="6">
        <f>E254+E255</f>
        <v>236337.69</v>
      </c>
      <c r="F253" s="6">
        <f t="shared" si="18"/>
        <v>161162.31</v>
      </c>
    </row>
    <row r="254" spans="1:6" x14ac:dyDescent="0.25">
      <c r="A254" s="29" t="s">
        <v>260</v>
      </c>
      <c r="B254" s="5" t="s">
        <v>32</v>
      </c>
      <c r="C254" s="5" t="s">
        <v>310</v>
      </c>
      <c r="D254" s="6">
        <v>305330</v>
      </c>
      <c r="E254" s="6">
        <v>181518.97</v>
      </c>
      <c r="F254" s="6">
        <f t="shared" si="18"/>
        <v>123811.03</v>
      </c>
    </row>
    <row r="255" spans="1:6" ht="47.25" x14ac:dyDescent="0.25">
      <c r="A255" s="29" t="s">
        <v>262</v>
      </c>
      <c r="B255" s="5" t="s">
        <v>32</v>
      </c>
      <c r="C255" s="5" t="s">
        <v>311</v>
      </c>
      <c r="D255" s="6">
        <v>92170</v>
      </c>
      <c r="E255" s="6">
        <v>54818.720000000001</v>
      </c>
      <c r="F255" s="6">
        <f t="shared" si="18"/>
        <v>37351.279999999999</v>
      </c>
    </row>
    <row r="256" spans="1:6" ht="31.5" x14ac:dyDescent="0.25">
      <c r="A256" s="29" t="s">
        <v>277</v>
      </c>
      <c r="B256" s="5" t="s">
        <v>32</v>
      </c>
      <c r="C256" s="5" t="s">
        <v>312</v>
      </c>
      <c r="D256" s="6">
        <f>D257</f>
        <v>38000</v>
      </c>
      <c r="E256" s="6">
        <f>E257</f>
        <v>0</v>
      </c>
      <c r="F256" s="6">
        <f t="shared" si="18"/>
        <v>38000</v>
      </c>
    </row>
    <row r="257" spans="1:6" ht="31.5" x14ac:dyDescent="0.25">
      <c r="A257" s="29" t="s">
        <v>219</v>
      </c>
      <c r="B257" s="5" t="s">
        <v>32</v>
      </c>
      <c r="C257" s="5" t="s">
        <v>313</v>
      </c>
      <c r="D257" s="6">
        <f>D258</f>
        <v>38000</v>
      </c>
      <c r="E257" s="6">
        <f>E258</f>
        <v>0</v>
      </c>
      <c r="F257" s="6">
        <f t="shared" si="18"/>
        <v>38000</v>
      </c>
    </row>
    <row r="258" spans="1:6" ht="31.5" x14ac:dyDescent="0.25">
      <c r="A258" s="29" t="s">
        <v>226</v>
      </c>
      <c r="B258" s="5" t="s">
        <v>32</v>
      </c>
      <c r="C258" s="5" t="s">
        <v>314</v>
      </c>
      <c r="D258" s="6">
        <v>38000</v>
      </c>
      <c r="E258" s="6">
        <v>0</v>
      </c>
      <c r="F258" s="6">
        <f t="shared" si="18"/>
        <v>38000</v>
      </c>
    </row>
    <row r="259" spans="1:6" x14ac:dyDescent="0.25">
      <c r="A259" s="29" t="s">
        <v>781</v>
      </c>
      <c r="B259" s="5">
        <v>200</v>
      </c>
      <c r="C259" s="5" t="s">
        <v>774</v>
      </c>
      <c r="D259" s="6">
        <f t="shared" ref="D259:F264" si="23">D260</f>
        <v>13200</v>
      </c>
      <c r="E259" s="6">
        <f t="shared" si="23"/>
        <v>13200</v>
      </c>
      <c r="F259" s="6">
        <f t="shared" si="23"/>
        <v>0</v>
      </c>
    </row>
    <row r="260" spans="1:6" ht="31.5" x14ac:dyDescent="0.25">
      <c r="A260" s="29" t="s">
        <v>782</v>
      </c>
      <c r="B260" s="5" t="s">
        <v>32</v>
      </c>
      <c r="C260" s="5" t="s">
        <v>775</v>
      </c>
      <c r="D260" s="6">
        <f t="shared" si="23"/>
        <v>13200</v>
      </c>
      <c r="E260" s="6">
        <f t="shared" si="23"/>
        <v>13200</v>
      </c>
      <c r="F260" s="6">
        <f t="shared" si="18"/>
        <v>0</v>
      </c>
    </row>
    <row r="261" spans="1:6" x14ac:dyDescent="0.25">
      <c r="A261" s="29" t="s">
        <v>783</v>
      </c>
      <c r="B261" s="5" t="s">
        <v>32</v>
      </c>
      <c r="C261" s="5" t="s">
        <v>776</v>
      </c>
      <c r="D261" s="6">
        <f t="shared" si="23"/>
        <v>13200</v>
      </c>
      <c r="E261" s="6">
        <f t="shared" si="23"/>
        <v>13200</v>
      </c>
      <c r="F261" s="6">
        <f t="shared" si="18"/>
        <v>0</v>
      </c>
    </row>
    <row r="262" spans="1:6" ht="47.25" x14ac:dyDescent="0.25">
      <c r="A262" s="29" t="s">
        <v>784</v>
      </c>
      <c r="B262" s="5" t="s">
        <v>32</v>
      </c>
      <c r="C262" s="5" t="s">
        <v>777</v>
      </c>
      <c r="D262" s="6">
        <f t="shared" si="23"/>
        <v>13200</v>
      </c>
      <c r="E262" s="6">
        <f t="shared" si="23"/>
        <v>13200</v>
      </c>
      <c r="F262" s="6">
        <f t="shared" si="18"/>
        <v>0</v>
      </c>
    </row>
    <row r="263" spans="1:6" ht="31.5" x14ac:dyDescent="0.25">
      <c r="A263" s="29" t="s">
        <v>277</v>
      </c>
      <c r="B263" s="5" t="s">
        <v>32</v>
      </c>
      <c r="C263" s="5" t="s">
        <v>778</v>
      </c>
      <c r="D263" s="6">
        <f t="shared" si="23"/>
        <v>13200</v>
      </c>
      <c r="E263" s="6">
        <f t="shared" si="23"/>
        <v>13200</v>
      </c>
      <c r="F263" s="6">
        <f t="shared" si="18"/>
        <v>0</v>
      </c>
    </row>
    <row r="264" spans="1:6" ht="31.5" x14ac:dyDescent="0.25">
      <c r="A264" s="29" t="s">
        <v>219</v>
      </c>
      <c r="B264" s="5" t="s">
        <v>32</v>
      </c>
      <c r="C264" s="5" t="s">
        <v>779</v>
      </c>
      <c r="D264" s="6">
        <f t="shared" si="23"/>
        <v>13200</v>
      </c>
      <c r="E264" s="6">
        <f t="shared" si="23"/>
        <v>13200</v>
      </c>
      <c r="F264" s="6">
        <f t="shared" si="18"/>
        <v>0</v>
      </c>
    </row>
    <row r="265" spans="1:6" ht="31.5" x14ac:dyDescent="0.25">
      <c r="A265" s="29" t="s">
        <v>226</v>
      </c>
      <c r="B265" s="5" t="s">
        <v>32</v>
      </c>
      <c r="C265" s="5" t="s">
        <v>780</v>
      </c>
      <c r="D265" s="6">
        <v>13200</v>
      </c>
      <c r="E265" s="6">
        <v>13200</v>
      </c>
      <c r="F265" s="6">
        <f t="shared" si="18"/>
        <v>0</v>
      </c>
    </row>
    <row r="266" spans="1:6" ht="39.75" customHeight="1" x14ac:dyDescent="0.25">
      <c r="A266" s="39" t="s">
        <v>4</v>
      </c>
      <c r="B266" s="5">
        <v>200</v>
      </c>
      <c r="C266" s="5" t="s">
        <v>315</v>
      </c>
      <c r="D266" s="6">
        <f>D267+D283</f>
        <v>17292300</v>
      </c>
      <c r="E266" s="6">
        <f>E267+E283</f>
        <v>11160209.139999999</v>
      </c>
      <c r="F266" s="6">
        <f t="shared" si="18"/>
        <v>6132090.8600000013</v>
      </c>
    </row>
    <row r="267" spans="1:6" ht="38.25" customHeight="1" x14ac:dyDescent="0.25">
      <c r="A267" s="11" t="s">
        <v>195</v>
      </c>
      <c r="B267" s="5" t="s">
        <v>32</v>
      </c>
      <c r="C267" s="5" t="s">
        <v>316</v>
      </c>
      <c r="D267" s="6">
        <f t="shared" ref="D267:E269" si="24">D268</f>
        <v>14992300</v>
      </c>
      <c r="E267" s="6">
        <f t="shared" si="24"/>
        <v>9703943.9499999993</v>
      </c>
      <c r="F267" s="6">
        <f t="shared" si="18"/>
        <v>5288356.0500000007</v>
      </c>
    </row>
    <row r="268" spans="1:6" ht="63" x14ac:dyDescent="0.25">
      <c r="A268" s="11" t="s">
        <v>785</v>
      </c>
      <c r="B268" s="5" t="s">
        <v>32</v>
      </c>
      <c r="C268" s="5" t="s">
        <v>317</v>
      </c>
      <c r="D268" s="6">
        <f t="shared" si="24"/>
        <v>14992300</v>
      </c>
      <c r="E268" s="6">
        <f t="shared" si="24"/>
        <v>9703943.9499999993</v>
      </c>
      <c r="F268" s="6">
        <f t="shared" si="18"/>
        <v>5288356.0500000007</v>
      </c>
    </row>
    <row r="269" spans="1:6" ht="47.25" x14ac:dyDescent="0.25">
      <c r="A269" s="11" t="s">
        <v>786</v>
      </c>
      <c r="B269" s="5" t="s">
        <v>32</v>
      </c>
      <c r="C269" s="5" t="s">
        <v>318</v>
      </c>
      <c r="D269" s="6">
        <f t="shared" si="24"/>
        <v>14992300</v>
      </c>
      <c r="E269" s="6">
        <f t="shared" si="24"/>
        <v>9703943.9499999993</v>
      </c>
      <c r="F269" s="6">
        <f t="shared" si="18"/>
        <v>5288356.0500000007</v>
      </c>
    </row>
    <row r="270" spans="1:6" x14ac:dyDescent="0.25">
      <c r="A270" s="11" t="s">
        <v>33</v>
      </c>
      <c r="B270" s="5" t="s">
        <v>32</v>
      </c>
      <c r="C270" s="5" t="s">
        <v>319</v>
      </c>
      <c r="D270" s="6">
        <f>D271+D276+D279</f>
        <v>14992300</v>
      </c>
      <c r="E270" s="6">
        <f>E271+E276+E279</f>
        <v>9703943.9499999993</v>
      </c>
      <c r="F270" s="6">
        <f t="shared" si="18"/>
        <v>5288356.0500000007</v>
      </c>
    </row>
    <row r="271" spans="1:6" ht="63" x14ac:dyDescent="0.25">
      <c r="A271" s="29" t="s">
        <v>274</v>
      </c>
      <c r="B271" s="5" t="s">
        <v>34</v>
      </c>
      <c r="C271" s="5" t="s">
        <v>320</v>
      </c>
      <c r="D271" s="6">
        <f>D272</f>
        <v>11753500</v>
      </c>
      <c r="E271" s="6">
        <f>E272</f>
        <v>7582164</v>
      </c>
      <c r="F271" s="6">
        <f t="shared" si="18"/>
        <v>4171336</v>
      </c>
    </row>
    <row r="272" spans="1:6" ht="31.5" x14ac:dyDescent="0.25">
      <c r="A272" s="29" t="s">
        <v>224</v>
      </c>
      <c r="B272" s="5">
        <v>200</v>
      </c>
      <c r="C272" s="5" t="s">
        <v>321</v>
      </c>
      <c r="D272" s="6">
        <f>D273+D274+D275</f>
        <v>11753500</v>
      </c>
      <c r="E272" s="6">
        <f>E273+E274+E275</f>
        <v>7582164</v>
      </c>
      <c r="F272" s="6">
        <f t="shared" si="18"/>
        <v>4171336</v>
      </c>
    </row>
    <row r="273" spans="1:6" x14ac:dyDescent="0.25">
      <c r="A273" s="29" t="s">
        <v>260</v>
      </c>
      <c r="B273" s="5">
        <v>200</v>
      </c>
      <c r="C273" s="5" t="s">
        <v>322</v>
      </c>
      <c r="D273" s="6">
        <v>9007000</v>
      </c>
      <c r="E273" s="6">
        <v>5835031.3799999999</v>
      </c>
      <c r="F273" s="6">
        <f t="shared" si="18"/>
        <v>3171968.62</v>
      </c>
    </row>
    <row r="274" spans="1:6" ht="31.5" x14ac:dyDescent="0.25">
      <c r="A274" s="10" t="s">
        <v>225</v>
      </c>
      <c r="B274" s="5">
        <v>200</v>
      </c>
      <c r="C274" s="5" t="s">
        <v>323</v>
      </c>
      <c r="D274" s="6">
        <v>20300</v>
      </c>
      <c r="E274" s="6">
        <v>14300</v>
      </c>
      <c r="F274" s="6">
        <f t="shared" si="18"/>
        <v>6000</v>
      </c>
    </row>
    <row r="275" spans="1:6" ht="47.25" x14ac:dyDescent="0.25">
      <c r="A275" s="29" t="s">
        <v>262</v>
      </c>
      <c r="B275" s="5">
        <v>200</v>
      </c>
      <c r="C275" s="5" t="s">
        <v>324</v>
      </c>
      <c r="D275" s="6">
        <v>2726200</v>
      </c>
      <c r="E275" s="6">
        <v>1732832.62</v>
      </c>
      <c r="F275" s="6">
        <f t="shared" si="18"/>
        <v>993367.37999999989</v>
      </c>
    </row>
    <row r="276" spans="1:6" ht="31.5" x14ac:dyDescent="0.25">
      <c r="A276" s="29" t="s">
        <v>277</v>
      </c>
      <c r="B276" s="5">
        <v>200</v>
      </c>
      <c r="C276" s="5" t="s">
        <v>325</v>
      </c>
      <c r="D276" s="6">
        <f>D277</f>
        <v>3236000</v>
      </c>
      <c r="E276" s="6">
        <f>E277</f>
        <v>2121758.7799999998</v>
      </c>
      <c r="F276" s="6">
        <f t="shared" si="18"/>
        <v>1114241.2200000002</v>
      </c>
    </row>
    <row r="277" spans="1:6" ht="31.5" x14ac:dyDescent="0.25">
      <c r="A277" s="29" t="s">
        <v>219</v>
      </c>
      <c r="B277" s="5">
        <v>200</v>
      </c>
      <c r="C277" s="5" t="s">
        <v>326</v>
      </c>
      <c r="D277" s="6">
        <f>D278</f>
        <v>3236000</v>
      </c>
      <c r="E277" s="6">
        <f>E278</f>
        <v>2121758.7799999998</v>
      </c>
      <c r="F277" s="6">
        <f t="shared" si="18"/>
        <v>1114241.2200000002</v>
      </c>
    </row>
    <row r="278" spans="1:6" ht="31.5" x14ac:dyDescent="0.25">
      <c r="A278" s="29" t="s">
        <v>226</v>
      </c>
      <c r="B278" s="5">
        <v>200</v>
      </c>
      <c r="C278" s="5" t="s">
        <v>327</v>
      </c>
      <c r="D278" s="6">
        <v>3236000</v>
      </c>
      <c r="E278" s="6">
        <v>2121758.7799999998</v>
      </c>
      <c r="F278" s="6">
        <f t="shared" si="18"/>
        <v>1114241.2200000002</v>
      </c>
    </row>
    <row r="279" spans="1:6" x14ac:dyDescent="0.25">
      <c r="A279" s="29" t="s">
        <v>281</v>
      </c>
      <c r="B279" s="5">
        <v>200</v>
      </c>
      <c r="C279" s="5" t="s">
        <v>328</v>
      </c>
      <c r="D279" s="6">
        <f>D280</f>
        <v>2800</v>
      </c>
      <c r="E279" s="6">
        <f>E280</f>
        <v>21.17</v>
      </c>
      <c r="F279" s="6">
        <f t="shared" si="18"/>
        <v>2778.83</v>
      </c>
    </row>
    <row r="280" spans="1:6" x14ac:dyDescent="0.25">
      <c r="A280" s="29" t="s">
        <v>218</v>
      </c>
      <c r="B280" s="5">
        <v>200</v>
      </c>
      <c r="C280" s="5" t="s">
        <v>329</v>
      </c>
      <c r="D280" s="6">
        <f>D281+D282</f>
        <v>2800</v>
      </c>
      <c r="E280" s="6">
        <f>E281+E282</f>
        <v>21.17</v>
      </c>
      <c r="F280" s="6">
        <f t="shared" si="18"/>
        <v>2778.83</v>
      </c>
    </row>
    <row r="281" spans="1:6" x14ac:dyDescent="0.25">
      <c r="A281" s="9" t="s">
        <v>286</v>
      </c>
      <c r="B281" s="5">
        <v>200</v>
      </c>
      <c r="C281" s="5" t="s">
        <v>330</v>
      </c>
      <c r="D281" s="6">
        <v>400</v>
      </c>
      <c r="E281" s="6">
        <v>0</v>
      </c>
      <c r="F281" s="6">
        <f t="shared" si="18"/>
        <v>400</v>
      </c>
    </row>
    <row r="282" spans="1:6" x14ac:dyDescent="0.25">
      <c r="A282" s="9" t="s">
        <v>287</v>
      </c>
      <c r="B282" s="5" t="s">
        <v>32</v>
      </c>
      <c r="C282" s="5" t="s">
        <v>787</v>
      </c>
      <c r="D282" s="6">
        <v>2400</v>
      </c>
      <c r="E282" s="6">
        <v>21.17</v>
      </c>
      <c r="F282" s="6">
        <f t="shared" si="18"/>
        <v>2378.83</v>
      </c>
    </row>
    <row r="283" spans="1:6" ht="37.5" customHeight="1" x14ac:dyDescent="0.25">
      <c r="A283" s="12" t="s">
        <v>196</v>
      </c>
      <c r="B283" s="5" t="s">
        <v>32</v>
      </c>
      <c r="C283" s="5" t="s">
        <v>331</v>
      </c>
      <c r="D283" s="6">
        <f>D284+D295</f>
        <v>2300000</v>
      </c>
      <c r="E283" s="6">
        <f>E284+E295</f>
        <v>1456265.19</v>
      </c>
      <c r="F283" s="6">
        <f t="shared" si="18"/>
        <v>843734.81</v>
      </c>
    </row>
    <row r="284" spans="1:6" ht="31.5" x14ac:dyDescent="0.25">
      <c r="A284" s="11" t="s">
        <v>197</v>
      </c>
      <c r="B284" s="5" t="s">
        <v>32</v>
      </c>
      <c r="C284" s="5" t="s">
        <v>332</v>
      </c>
      <c r="D284" s="6">
        <f>D285+D290</f>
        <v>1027000</v>
      </c>
      <c r="E284" s="6">
        <f>E285+E290</f>
        <v>596051.27</v>
      </c>
      <c r="F284" s="6">
        <f t="shared" si="18"/>
        <v>430948.73</v>
      </c>
    </row>
    <row r="285" spans="1:6" x14ac:dyDescent="0.25">
      <c r="A285" s="11" t="s">
        <v>33</v>
      </c>
      <c r="B285" s="5" t="s">
        <v>32</v>
      </c>
      <c r="C285" s="5" t="s">
        <v>333</v>
      </c>
      <c r="D285" s="6">
        <f>D286</f>
        <v>583600</v>
      </c>
      <c r="E285" s="6">
        <f t="shared" ref="E285:E286" si="25">E286</f>
        <v>180646.51</v>
      </c>
      <c r="F285" s="6">
        <f t="shared" si="18"/>
        <v>402953.49</v>
      </c>
    </row>
    <row r="286" spans="1:6" ht="63" x14ac:dyDescent="0.25">
      <c r="A286" s="29" t="s">
        <v>274</v>
      </c>
      <c r="B286" s="5" t="s">
        <v>32</v>
      </c>
      <c r="C286" s="5" t="s">
        <v>334</v>
      </c>
      <c r="D286" s="6">
        <f>D287</f>
        <v>583600</v>
      </c>
      <c r="E286" s="6">
        <f t="shared" si="25"/>
        <v>180646.51</v>
      </c>
      <c r="F286" s="6">
        <f t="shared" si="18"/>
        <v>402953.49</v>
      </c>
    </row>
    <row r="287" spans="1:6" ht="31.5" x14ac:dyDescent="0.25">
      <c r="A287" s="29" t="s">
        <v>224</v>
      </c>
      <c r="B287" s="5" t="s">
        <v>32</v>
      </c>
      <c r="C287" s="5" t="s">
        <v>335</v>
      </c>
      <c r="D287" s="6">
        <f>D288+D289</f>
        <v>583600</v>
      </c>
      <c r="E287" s="6">
        <f>E288+E289</f>
        <v>180646.51</v>
      </c>
      <c r="F287" s="6">
        <f t="shared" si="18"/>
        <v>402953.49</v>
      </c>
    </row>
    <row r="288" spans="1:6" x14ac:dyDescent="0.25">
      <c r="A288" s="29" t="s">
        <v>260</v>
      </c>
      <c r="B288" s="5" t="s">
        <v>32</v>
      </c>
      <c r="C288" s="5" t="s">
        <v>336</v>
      </c>
      <c r="D288" s="6">
        <v>448234</v>
      </c>
      <c r="E288" s="6">
        <v>138745.4</v>
      </c>
      <c r="F288" s="6">
        <f t="shared" si="18"/>
        <v>309488.59999999998</v>
      </c>
    </row>
    <row r="289" spans="1:6" ht="47.25" x14ac:dyDescent="0.25">
      <c r="A289" s="29" t="s">
        <v>262</v>
      </c>
      <c r="B289" s="5" t="s">
        <v>32</v>
      </c>
      <c r="C289" s="5" t="s">
        <v>337</v>
      </c>
      <c r="D289" s="6">
        <v>135366</v>
      </c>
      <c r="E289" s="6">
        <v>41901.11</v>
      </c>
      <c r="F289" s="6">
        <f t="shared" si="18"/>
        <v>93464.89</v>
      </c>
    </row>
    <row r="290" spans="1:6" ht="63" x14ac:dyDescent="0.25">
      <c r="A290" s="18" t="s">
        <v>1108</v>
      </c>
      <c r="B290" s="5" t="s">
        <v>32</v>
      </c>
      <c r="C290" s="5" t="s">
        <v>1103</v>
      </c>
      <c r="D290" s="6">
        <f>D291</f>
        <v>443400</v>
      </c>
      <c r="E290" s="6">
        <f>E291</f>
        <v>415404.76</v>
      </c>
      <c r="F290" s="6">
        <f t="shared" si="18"/>
        <v>27995.239999999991</v>
      </c>
    </row>
    <row r="291" spans="1:6" ht="63" x14ac:dyDescent="0.25">
      <c r="A291" s="29" t="s">
        <v>274</v>
      </c>
      <c r="B291" s="5" t="s">
        <v>32</v>
      </c>
      <c r="C291" s="5" t="s">
        <v>1106</v>
      </c>
      <c r="D291" s="6">
        <f>D292</f>
        <v>443400</v>
      </c>
      <c r="E291" s="6">
        <f>E292</f>
        <v>415404.76</v>
      </c>
      <c r="F291" s="6">
        <f t="shared" si="18"/>
        <v>27995.239999999991</v>
      </c>
    </row>
    <row r="292" spans="1:6" ht="31.5" x14ac:dyDescent="0.25">
      <c r="A292" s="29" t="s">
        <v>224</v>
      </c>
      <c r="B292" s="5" t="s">
        <v>32</v>
      </c>
      <c r="C292" s="5" t="s">
        <v>1105</v>
      </c>
      <c r="D292" s="6">
        <f>D293+D294</f>
        <v>443400</v>
      </c>
      <c r="E292" s="6">
        <f>E293+E294</f>
        <v>415404.76</v>
      </c>
      <c r="F292" s="6">
        <f t="shared" si="18"/>
        <v>27995.239999999991</v>
      </c>
    </row>
    <row r="293" spans="1:6" x14ac:dyDescent="0.25">
      <c r="A293" s="29" t="s">
        <v>260</v>
      </c>
      <c r="B293" s="5" t="s">
        <v>32</v>
      </c>
      <c r="C293" s="5" t="s">
        <v>1104</v>
      </c>
      <c r="D293" s="6">
        <v>340553</v>
      </c>
      <c r="E293" s="6">
        <v>319264.40000000002</v>
      </c>
      <c r="F293" s="6">
        <f t="shared" si="18"/>
        <v>21288.599999999977</v>
      </c>
    </row>
    <row r="294" spans="1:6" ht="47.25" x14ac:dyDescent="0.25">
      <c r="A294" s="29" t="s">
        <v>262</v>
      </c>
      <c r="B294" s="5" t="s">
        <v>32</v>
      </c>
      <c r="C294" s="5" t="s">
        <v>1107</v>
      </c>
      <c r="D294" s="6">
        <v>102847</v>
      </c>
      <c r="E294" s="6">
        <v>96140.36</v>
      </c>
      <c r="F294" s="6">
        <f t="shared" si="18"/>
        <v>6706.6399999999994</v>
      </c>
    </row>
    <row r="295" spans="1:6" ht="31.5" x14ac:dyDescent="0.25">
      <c r="A295" s="11" t="s">
        <v>35</v>
      </c>
      <c r="B295" s="5" t="s">
        <v>32</v>
      </c>
      <c r="C295" s="5" t="s">
        <v>338</v>
      </c>
      <c r="D295" s="6">
        <f>D296+D307</f>
        <v>1273000</v>
      </c>
      <c r="E295" s="6">
        <f>E296+E307</f>
        <v>860213.91999999993</v>
      </c>
      <c r="F295" s="6">
        <f t="shared" si="18"/>
        <v>412786.08000000007</v>
      </c>
    </row>
    <row r="296" spans="1:6" x14ac:dyDescent="0.25">
      <c r="A296" s="11" t="s">
        <v>33</v>
      </c>
      <c r="B296" s="5" t="s">
        <v>32</v>
      </c>
      <c r="C296" s="5" t="s">
        <v>339</v>
      </c>
      <c r="D296" s="6">
        <f>D297+D301+D304</f>
        <v>723400</v>
      </c>
      <c r="E296" s="6">
        <f>E297+E301+E304</f>
        <v>322764.34000000003</v>
      </c>
      <c r="F296" s="6">
        <f t="shared" si="18"/>
        <v>400635.66</v>
      </c>
    </row>
    <row r="297" spans="1:6" ht="63" x14ac:dyDescent="0.25">
      <c r="A297" s="29" t="s">
        <v>274</v>
      </c>
      <c r="B297" s="5" t="s">
        <v>32</v>
      </c>
      <c r="C297" s="5" t="s">
        <v>340</v>
      </c>
      <c r="D297" s="6">
        <f>D298</f>
        <v>606600</v>
      </c>
      <c r="E297" s="6">
        <f>E298</f>
        <v>259218.51</v>
      </c>
      <c r="F297" s="6">
        <f t="shared" si="18"/>
        <v>347381.49</v>
      </c>
    </row>
    <row r="298" spans="1:6" ht="31.5" x14ac:dyDescent="0.25">
      <c r="A298" s="29" t="s">
        <v>224</v>
      </c>
      <c r="B298" s="5" t="s">
        <v>32</v>
      </c>
      <c r="C298" s="5" t="s">
        <v>341</v>
      </c>
      <c r="D298" s="6">
        <f>D299+D300</f>
        <v>606600</v>
      </c>
      <c r="E298" s="6">
        <f>E299+E300</f>
        <v>259218.51</v>
      </c>
      <c r="F298" s="6">
        <f t="shared" si="18"/>
        <v>347381.49</v>
      </c>
    </row>
    <row r="299" spans="1:6" x14ac:dyDescent="0.25">
      <c r="A299" s="29" t="s">
        <v>260</v>
      </c>
      <c r="B299" s="5" t="s">
        <v>32</v>
      </c>
      <c r="C299" s="5" t="s">
        <v>342</v>
      </c>
      <c r="D299" s="6">
        <v>465899</v>
      </c>
      <c r="E299" s="6">
        <v>205885.89</v>
      </c>
      <c r="F299" s="6">
        <f t="shared" si="18"/>
        <v>260013.11</v>
      </c>
    </row>
    <row r="300" spans="1:6" ht="47.25" x14ac:dyDescent="0.25">
      <c r="A300" s="29" t="s">
        <v>262</v>
      </c>
      <c r="B300" s="5" t="s">
        <v>32</v>
      </c>
      <c r="C300" s="5" t="s">
        <v>343</v>
      </c>
      <c r="D300" s="6">
        <v>140701</v>
      </c>
      <c r="E300" s="6">
        <v>53332.62</v>
      </c>
      <c r="F300" s="6">
        <f t="shared" si="18"/>
        <v>87368.38</v>
      </c>
    </row>
    <row r="301" spans="1:6" ht="31.5" x14ac:dyDescent="0.25">
      <c r="A301" s="29" t="s">
        <v>277</v>
      </c>
      <c r="B301" s="5" t="s">
        <v>32</v>
      </c>
      <c r="C301" s="5" t="s">
        <v>344</v>
      </c>
      <c r="D301" s="6">
        <f>D302</f>
        <v>115300</v>
      </c>
      <c r="E301" s="6">
        <f>E302</f>
        <v>63545.83</v>
      </c>
      <c r="F301" s="6">
        <f t="shared" si="18"/>
        <v>51754.17</v>
      </c>
    </row>
    <row r="302" spans="1:6" ht="31.5" x14ac:dyDescent="0.25">
      <c r="A302" s="29" t="s">
        <v>219</v>
      </c>
      <c r="B302" s="5" t="s">
        <v>32</v>
      </c>
      <c r="C302" s="5" t="s">
        <v>345</v>
      </c>
      <c r="D302" s="6">
        <f>D303</f>
        <v>115300</v>
      </c>
      <c r="E302" s="6">
        <f>E303</f>
        <v>63545.83</v>
      </c>
      <c r="F302" s="6">
        <f t="shared" si="18"/>
        <v>51754.17</v>
      </c>
    </row>
    <row r="303" spans="1:6" ht="31.5" x14ac:dyDescent="0.25">
      <c r="A303" s="29" t="s">
        <v>226</v>
      </c>
      <c r="B303" s="5" t="s">
        <v>32</v>
      </c>
      <c r="C303" s="5" t="s">
        <v>346</v>
      </c>
      <c r="D303" s="6">
        <v>115300</v>
      </c>
      <c r="E303" s="6">
        <v>63545.83</v>
      </c>
      <c r="F303" s="6">
        <f t="shared" si="18"/>
        <v>51754.17</v>
      </c>
    </row>
    <row r="304" spans="1:6" x14ac:dyDescent="0.25">
      <c r="A304" s="29" t="s">
        <v>281</v>
      </c>
      <c r="B304" s="5" t="s">
        <v>32</v>
      </c>
      <c r="C304" s="5" t="s">
        <v>347</v>
      </c>
      <c r="D304" s="6">
        <f>D305</f>
        <v>1500</v>
      </c>
      <c r="E304" s="6">
        <f>E305</f>
        <v>0</v>
      </c>
      <c r="F304" s="6">
        <f t="shared" si="18"/>
        <v>1500</v>
      </c>
    </row>
    <row r="305" spans="1:6" x14ac:dyDescent="0.25">
      <c r="A305" s="29" t="s">
        <v>218</v>
      </c>
      <c r="B305" s="5" t="s">
        <v>32</v>
      </c>
      <c r="C305" s="5" t="s">
        <v>348</v>
      </c>
      <c r="D305" s="6">
        <f>D306</f>
        <v>1500</v>
      </c>
      <c r="E305" s="6">
        <f>E306</f>
        <v>0</v>
      </c>
      <c r="F305" s="6">
        <f t="shared" si="18"/>
        <v>1500</v>
      </c>
    </row>
    <row r="306" spans="1:6" x14ac:dyDescent="0.25">
      <c r="A306" s="56" t="s">
        <v>287</v>
      </c>
      <c r="B306" s="5" t="s">
        <v>32</v>
      </c>
      <c r="C306" s="5" t="s">
        <v>1034</v>
      </c>
      <c r="D306" s="6">
        <v>1500</v>
      </c>
      <c r="E306" s="6">
        <v>0</v>
      </c>
      <c r="F306" s="6">
        <f t="shared" si="18"/>
        <v>1500</v>
      </c>
    </row>
    <row r="307" spans="1:6" ht="63" x14ac:dyDescent="0.25">
      <c r="A307" s="55" t="s">
        <v>1108</v>
      </c>
      <c r="B307" s="43" t="s">
        <v>32</v>
      </c>
      <c r="C307" s="5" t="s">
        <v>1113</v>
      </c>
      <c r="D307" s="6">
        <f>D308+D312+D315</f>
        <v>549600</v>
      </c>
      <c r="E307" s="6">
        <f>E308+E312+E315</f>
        <v>537449.57999999996</v>
      </c>
      <c r="F307" s="6">
        <f t="shared" si="18"/>
        <v>12150.420000000042</v>
      </c>
    </row>
    <row r="308" spans="1:6" ht="63" x14ac:dyDescent="0.25">
      <c r="A308" s="45" t="s">
        <v>274</v>
      </c>
      <c r="B308" s="5" t="s">
        <v>32</v>
      </c>
      <c r="C308" s="5" t="s">
        <v>1109</v>
      </c>
      <c r="D308" s="6">
        <f>D309</f>
        <v>466400</v>
      </c>
      <c r="E308" s="6">
        <f>E309</f>
        <v>466400</v>
      </c>
      <c r="F308" s="6">
        <f t="shared" si="18"/>
        <v>0</v>
      </c>
    </row>
    <row r="309" spans="1:6" ht="31.5" x14ac:dyDescent="0.25">
      <c r="A309" s="29" t="s">
        <v>224</v>
      </c>
      <c r="B309" s="5" t="s">
        <v>32</v>
      </c>
      <c r="C309" s="5" t="s">
        <v>1110</v>
      </c>
      <c r="D309" s="6">
        <f>D310+D311</f>
        <v>466400</v>
      </c>
      <c r="E309" s="6">
        <f>E310+E311</f>
        <v>466400</v>
      </c>
      <c r="F309" s="6">
        <f t="shared" si="18"/>
        <v>0</v>
      </c>
    </row>
    <row r="310" spans="1:6" x14ac:dyDescent="0.25">
      <c r="A310" s="29" t="s">
        <v>260</v>
      </c>
      <c r="B310" s="5" t="s">
        <v>32</v>
      </c>
      <c r="C310" s="5" t="s">
        <v>1111</v>
      </c>
      <c r="D310" s="6">
        <v>358218</v>
      </c>
      <c r="E310" s="6">
        <v>358218</v>
      </c>
      <c r="F310" s="6">
        <f t="shared" si="18"/>
        <v>0</v>
      </c>
    </row>
    <row r="311" spans="1:6" ht="47.25" x14ac:dyDescent="0.25">
      <c r="A311" s="29" t="s">
        <v>262</v>
      </c>
      <c r="B311" s="5" t="s">
        <v>32</v>
      </c>
      <c r="C311" s="5" t="s">
        <v>1112</v>
      </c>
      <c r="D311" s="6">
        <v>108182</v>
      </c>
      <c r="E311" s="6">
        <v>108182</v>
      </c>
      <c r="F311" s="6">
        <f t="shared" si="18"/>
        <v>0</v>
      </c>
    </row>
    <row r="312" spans="1:6" ht="31.5" x14ac:dyDescent="0.25">
      <c r="A312" s="29" t="s">
        <v>277</v>
      </c>
      <c r="B312" s="5" t="s">
        <v>32</v>
      </c>
      <c r="C312" s="5" t="s">
        <v>1114</v>
      </c>
      <c r="D312" s="6">
        <f>D313</f>
        <v>81700</v>
      </c>
      <c r="E312" s="6">
        <f>E313</f>
        <v>71049.19</v>
      </c>
      <c r="F312" s="6">
        <f t="shared" si="18"/>
        <v>10650.809999999998</v>
      </c>
    </row>
    <row r="313" spans="1:6" ht="31.5" x14ac:dyDescent="0.25">
      <c r="A313" s="29" t="s">
        <v>219</v>
      </c>
      <c r="B313" s="5" t="s">
        <v>32</v>
      </c>
      <c r="C313" s="5" t="s">
        <v>1115</v>
      </c>
      <c r="D313" s="6">
        <f>D314</f>
        <v>81700</v>
      </c>
      <c r="E313" s="6">
        <f>E314</f>
        <v>71049.19</v>
      </c>
      <c r="F313" s="6">
        <f t="shared" si="18"/>
        <v>10650.809999999998</v>
      </c>
    </row>
    <row r="314" spans="1:6" ht="31.5" x14ac:dyDescent="0.25">
      <c r="A314" s="29" t="s">
        <v>226</v>
      </c>
      <c r="B314" s="5" t="s">
        <v>32</v>
      </c>
      <c r="C314" s="5" t="s">
        <v>1116</v>
      </c>
      <c r="D314" s="6">
        <v>81700</v>
      </c>
      <c r="E314" s="6">
        <v>71049.19</v>
      </c>
      <c r="F314" s="6">
        <f t="shared" si="18"/>
        <v>10650.809999999998</v>
      </c>
    </row>
    <row r="315" spans="1:6" x14ac:dyDescent="0.25">
      <c r="A315" s="29" t="s">
        <v>281</v>
      </c>
      <c r="B315" s="5" t="s">
        <v>32</v>
      </c>
      <c r="C315" s="5" t="s">
        <v>1117</v>
      </c>
      <c r="D315" s="6">
        <f>D316</f>
        <v>1500</v>
      </c>
      <c r="E315" s="6">
        <f>E316</f>
        <v>0.39</v>
      </c>
      <c r="F315" s="6">
        <f t="shared" si="18"/>
        <v>1499.61</v>
      </c>
    </row>
    <row r="316" spans="1:6" x14ac:dyDescent="0.25">
      <c r="A316" s="29" t="s">
        <v>218</v>
      </c>
      <c r="B316" s="5" t="s">
        <v>32</v>
      </c>
      <c r="C316" s="5" t="s">
        <v>1118</v>
      </c>
      <c r="D316" s="6">
        <f>D317</f>
        <v>1500</v>
      </c>
      <c r="E316" s="6">
        <f>E317</f>
        <v>0.39</v>
      </c>
      <c r="F316" s="6">
        <f t="shared" si="18"/>
        <v>1499.61</v>
      </c>
    </row>
    <row r="317" spans="1:6" x14ac:dyDescent="0.25">
      <c r="A317" s="29" t="s">
        <v>287</v>
      </c>
      <c r="B317" s="5" t="s">
        <v>32</v>
      </c>
      <c r="C317" s="5" t="s">
        <v>1119</v>
      </c>
      <c r="D317" s="6">
        <v>1500</v>
      </c>
      <c r="E317" s="6">
        <v>0.39</v>
      </c>
      <c r="F317" s="6">
        <f t="shared" si="18"/>
        <v>1499.61</v>
      </c>
    </row>
    <row r="318" spans="1:6" x14ac:dyDescent="0.25">
      <c r="A318" s="29" t="s">
        <v>1390</v>
      </c>
      <c r="B318" s="5" t="s">
        <v>32</v>
      </c>
      <c r="C318" s="5" t="s">
        <v>1389</v>
      </c>
      <c r="D318" s="6">
        <f t="shared" ref="D318:E322" si="26">D319</f>
        <v>210000</v>
      </c>
      <c r="E318" s="6">
        <f t="shared" si="26"/>
        <v>185970</v>
      </c>
      <c r="F318" s="6">
        <f t="shared" ref="F318" si="27">D318-E318</f>
        <v>24030</v>
      </c>
    </row>
    <row r="319" spans="1:6" ht="31.5" x14ac:dyDescent="0.25">
      <c r="A319" s="29" t="s">
        <v>1121</v>
      </c>
      <c r="B319" s="5" t="s">
        <v>32</v>
      </c>
      <c r="C319" s="5" t="s">
        <v>1698</v>
      </c>
      <c r="D319" s="6">
        <f t="shared" si="26"/>
        <v>210000</v>
      </c>
      <c r="E319" s="6">
        <f t="shared" si="26"/>
        <v>185970</v>
      </c>
      <c r="F319" s="6">
        <f t="shared" si="18"/>
        <v>24030</v>
      </c>
    </row>
    <row r="320" spans="1:6" x14ac:dyDescent="0.25">
      <c r="A320" s="55" t="s">
        <v>783</v>
      </c>
      <c r="B320" s="43" t="s">
        <v>32</v>
      </c>
      <c r="C320" s="5" t="s">
        <v>1699</v>
      </c>
      <c r="D320" s="6">
        <f t="shared" si="26"/>
        <v>210000</v>
      </c>
      <c r="E320" s="6">
        <f t="shared" si="26"/>
        <v>185970</v>
      </c>
      <c r="F320" s="6">
        <f t="shared" si="18"/>
        <v>24030</v>
      </c>
    </row>
    <row r="321" spans="1:6" ht="110.25" x14ac:dyDescent="0.25">
      <c r="A321" s="55" t="s">
        <v>1122</v>
      </c>
      <c r="B321" s="43" t="s">
        <v>32</v>
      </c>
      <c r="C321" s="5" t="s">
        <v>1700</v>
      </c>
      <c r="D321" s="6">
        <f t="shared" si="26"/>
        <v>210000</v>
      </c>
      <c r="E321" s="6">
        <f t="shared" si="26"/>
        <v>185970</v>
      </c>
      <c r="F321" s="6">
        <f t="shared" si="18"/>
        <v>24030</v>
      </c>
    </row>
    <row r="322" spans="1:6" x14ac:dyDescent="0.25">
      <c r="A322" s="45" t="s">
        <v>281</v>
      </c>
      <c r="B322" s="5" t="s">
        <v>32</v>
      </c>
      <c r="C322" s="5" t="s">
        <v>1701</v>
      </c>
      <c r="D322" s="6">
        <f t="shared" si="26"/>
        <v>210000</v>
      </c>
      <c r="E322" s="6">
        <f t="shared" si="26"/>
        <v>185970</v>
      </c>
      <c r="F322" s="6">
        <f t="shared" si="18"/>
        <v>24030</v>
      </c>
    </row>
    <row r="323" spans="1:6" x14ac:dyDescent="0.25">
      <c r="A323" s="29" t="s">
        <v>1123</v>
      </c>
      <c r="B323" s="5" t="s">
        <v>32</v>
      </c>
      <c r="C323" s="5" t="s">
        <v>1702</v>
      </c>
      <c r="D323" s="6">
        <v>210000</v>
      </c>
      <c r="E323" s="6">
        <v>185970</v>
      </c>
      <c r="F323" s="6">
        <f t="shared" si="18"/>
        <v>24030</v>
      </c>
    </row>
    <row r="324" spans="1:6" x14ac:dyDescent="0.25">
      <c r="A324" s="8" t="s">
        <v>5</v>
      </c>
      <c r="B324" s="5">
        <v>200</v>
      </c>
      <c r="C324" s="5" t="s">
        <v>1120</v>
      </c>
      <c r="D324" s="6">
        <f t="shared" ref="D324:E329" si="28">D325</f>
        <v>1000000</v>
      </c>
      <c r="E324" s="6">
        <f t="shared" si="28"/>
        <v>0</v>
      </c>
      <c r="F324" s="6">
        <f t="shared" si="18"/>
        <v>1000000</v>
      </c>
    </row>
    <row r="325" spans="1:6" ht="47.25" x14ac:dyDescent="0.25">
      <c r="A325" s="11" t="s">
        <v>788</v>
      </c>
      <c r="B325" s="5" t="s">
        <v>32</v>
      </c>
      <c r="C325" s="5" t="s">
        <v>349</v>
      </c>
      <c r="D325" s="6">
        <f t="shared" si="28"/>
        <v>1000000</v>
      </c>
      <c r="E325" s="6">
        <f t="shared" si="28"/>
        <v>0</v>
      </c>
      <c r="F325" s="6">
        <f t="shared" ref="F325:F330" si="29">D325-E325</f>
        <v>1000000</v>
      </c>
    </row>
    <row r="326" spans="1:6" ht="47.25" x14ac:dyDescent="0.25">
      <c r="A326" s="11" t="s">
        <v>199</v>
      </c>
      <c r="B326" s="5" t="s">
        <v>32</v>
      </c>
      <c r="C326" s="5" t="s">
        <v>350</v>
      </c>
      <c r="D326" s="6">
        <f t="shared" si="28"/>
        <v>1000000</v>
      </c>
      <c r="E326" s="6">
        <f t="shared" si="28"/>
        <v>0</v>
      </c>
      <c r="F326" s="6">
        <f t="shared" si="29"/>
        <v>1000000</v>
      </c>
    </row>
    <row r="327" spans="1:6" ht="66.75" customHeight="1" x14ac:dyDescent="0.25">
      <c r="A327" s="11" t="s">
        <v>793</v>
      </c>
      <c r="B327" s="5" t="s">
        <v>32</v>
      </c>
      <c r="C327" s="5" t="s">
        <v>789</v>
      </c>
      <c r="D327" s="6">
        <f t="shared" si="28"/>
        <v>1000000</v>
      </c>
      <c r="E327" s="6">
        <f t="shared" si="28"/>
        <v>0</v>
      </c>
      <c r="F327" s="6">
        <f t="shared" si="29"/>
        <v>1000000</v>
      </c>
    </row>
    <row r="328" spans="1:6" ht="31.5" x14ac:dyDescent="0.25">
      <c r="A328" s="12" t="s">
        <v>794</v>
      </c>
      <c r="B328" s="5" t="s">
        <v>32</v>
      </c>
      <c r="C328" s="5" t="s">
        <v>790</v>
      </c>
      <c r="D328" s="6">
        <f t="shared" si="28"/>
        <v>1000000</v>
      </c>
      <c r="E328" s="6">
        <f t="shared" si="28"/>
        <v>0</v>
      </c>
      <c r="F328" s="6">
        <f t="shared" si="29"/>
        <v>1000000</v>
      </c>
    </row>
    <row r="329" spans="1:6" x14ac:dyDescent="0.25">
      <c r="A329" s="8" t="s">
        <v>281</v>
      </c>
      <c r="B329" s="5">
        <v>200</v>
      </c>
      <c r="C329" s="5" t="s">
        <v>791</v>
      </c>
      <c r="D329" s="6">
        <f t="shared" si="28"/>
        <v>1000000</v>
      </c>
      <c r="E329" s="6">
        <f t="shared" si="28"/>
        <v>0</v>
      </c>
      <c r="F329" s="6">
        <f t="shared" si="29"/>
        <v>1000000</v>
      </c>
    </row>
    <row r="330" spans="1:6" x14ac:dyDescent="0.25">
      <c r="A330" s="8" t="s">
        <v>36</v>
      </c>
      <c r="B330" s="5">
        <v>200</v>
      </c>
      <c r="C330" s="5" t="s">
        <v>792</v>
      </c>
      <c r="D330" s="6">
        <v>1000000</v>
      </c>
      <c r="E330" s="6">
        <v>0</v>
      </c>
      <c r="F330" s="6">
        <f t="shared" si="29"/>
        <v>1000000</v>
      </c>
    </row>
    <row r="331" spans="1:6" x14ac:dyDescent="0.25">
      <c r="A331" s="8" t="s">
        <v>6</v>
      </c>
      <c r="B331" s="5">
        <v>200</v>
      </c>
      <c r="C331" s="5" t="s">
        <v>351</v>
      </c>
      <c r="D331" s="6">
        <f>D332+D409+D416+D448+D455+D481+D440</f>
        <v>87258760</v>
      </c>
      <c r="E331" s="6">
        <f t="shared" ref="E331:F331" si="30">E332+E409+E416+E448+E455+E481+E440</f>
        <v>57004549.25</v>
      </c>
      <c r="F331" s="6">
        <f t="shared" si="30"/>
        <v>30254210.75</v>
      </c>
    </row>
    <row r="332" spans="1:6" ht="63" customHeight="1" x14ac:dyDescent="0.25">
      <c r="A332" s="39" t="s">
        <v>795</v>
      </c>
      <c r="B332" s="5">
        <v>200</v>
      </c>
      <c r="C332" s="5" t="s">
        <v>352</v>
      </c>
      <c r="D332" s="6">
        <f>D333+D339+D356+D372+D396</f>
        <v>57120000</v>
      </c>
      <c r="E332" s="6">
        <f t="shared" ref="E332:F332" si="31">E333+E339+E356+E372+E396</f>
        <v>36521043.530000001</v>
      </c>
      <c r="F332" s="6">
        <f t="shared" si="31"/>
        <v>20598956.469999999</v>
      </c>
    </row>
    <row r="333" spans="1:6" ht="31.5" x14ac:dyDescent="0.25">
      <c r="A333" s="11" t="s">
        <v>257</v>
      </c>
      <c r="B333" s="5" t="s">
        <v>32</v>
      </c>
      <c r="C333" s="5" t="s">
        <v>353</v>
      </c>
      <c r="D333" s="6">
        <f>D334</f>
        <v>1850000</v>
      </c>
      <c r="E333" s="6">
        <f>E334</f>
        <v>1122887.5</v>
      </c>
      <c r="F333" s="6">
        <f t="shared" ref="F333:F459" si="32">D333-E333</f>
        <v>727112.5</v>
      </c>
    </row>
    <row r="334" spans="1:6" ht="47.25" x14ac:dyDescent="0.25">
      <c r="A334" s="11" t="s">
        <v>801</v>
      </c>
      <c r="B334" s="5" t="s">
        <v>32</v>
      </c>
      <c r="C334" s="5" t="s">
        <v>796</v>
      </c>
      <c r="D334" s="6">
        <f t="shared" ref="D334:E337" si="33">D335</f>
        <v>1850000</v>
      </c>
      <c r="E334" s="6">
        <f t="shared" si="33"/>
        <v>1122887.5</v>
      </c>
      <c r="F334" s="6">
        <f t="shared" si="32"/>
        <v>727112.5</v>
      </c>
    </row>
    <row r="335" spans="1:6" x14ac:dyDescent="0.25">
      <c r="A335" s="11" t="s">
        <v>38</v>
      </c>
      <c r="B335" s="5" t="s">
        <v>32</v>
      </c>
      <c r="C335" s="5" t="s">
        <v>797</v>
      </c>
      <c r="D335" s="6">
        <f t="shared" si="33"/>
        <v>1850000</v>
      </c>
      <c r="E335" s="6">
        <f t="shared" si="33"/>
        <v>1122887.5</v>
      </c>
      <c r="F335" s="6">
        <f t="shared" si="32"/>
        <v>727112.5</v>
      </c>
    </row>
    <row r="336" spans="1:6" ht="31.5" x14ac:dyDescent="0.25">
      <c r="A336" s="29" t="s">
        <v>277</v>
      </c>
      <c r="B336" s="5" t="s">
        <v>32</v>
      </c>
      <c r="C336" s="5" t="s">
        <v>798</v>
      </c>
      <c r="D336" s="6">
        <f t="shared" si="33"/>
        <v>1850000</v>
      </c>
      <c r="E336" s="6">
        <f t="shared" si="33"/>
        <v>1122887.5</v>
      </c>
      <c r="F336" s="6">
        <f t="shared" si="32"/>
        <v>727112.5</v>
      </c>
    </row>
    <row r="337" spans="1:6" ht="31.5" x14ac:dyDescent="0.25">
      <c r="A337" s="29" t="s">
        <v>219</v>
      </c>
      <c r="B337" s="5" t="s">
        <v>32</v>
      </c>
      <c r="C337" s="5" t="s">
        <v>799</v>
      </c>
      <c r="D337" s="6">
        <f t="shared" si="33"/>
        <v>1850000</v>
      </c>
      <c r="E337" s="6">
        <f t="shared" si="33"/>
        <v>1122887.5</v>
      </c>
      <c r="F337" s="6">
        <f t="shared" si="32"/>
        <v>727112.5</v>
      </c>
    </row>
    <row r="338" spans="1:6" ht="31.5" x14ac:dyDescent="0.25">
      <c r="A338" s="29" t="s">
        <v>226</v>
      </c>
      <c r="B338" s="5" t="s">
        <v>32</v>
      </c>
      <c r="C338" s="5" t="s">
        <v>800</v>
      </c>
      <c r="D338" s="6">
        <v>1850000</v>
      </c>
      <c r="E338" s="6">
        <v>1122887.5</v>
      </c>
      <c r="F338" s="6">
        <f t="shared" si="32"/>
        <v>727112.5</v>
      </c>
    </row>
    <row r="339" spans="1:6" ht="63" x14ac:dyDescent="0.25">
      <c r="A339" s="11" t="s">
        <v>355</v>
      </c>
      <c r="B339" s="5" t="s">
        <v>32</v>
      </c>
      <c r="C339" s="5" t="s">
        <v>354</v>
      </c>
      <c r="D339" s="6">
        <f>D340</f>
        <v>21670000</v>
      </c>
      <c r="E339" s="6">
        <f>E340</f>
        <v>13381968.960000001</v>
      </c>
      <c r="F339" s="6">
        <f t="shared" si="32"/>
        <v>8288031.0399999991</v>
      </c>
    </row>
    <row r="340" spans="1:6" ht="47.25" x14ac:dyDescent="0.25">
      <c r="A340" s="11" t="s">
        <v>802</v>
      </c>
      <c r="B340" s="5" t="s">
        <v>32</v>
      </c>
      <c r="C340" s="5" t="s">
        <v>356</v>
      </c>
      <c r="D340" s="6">
        <f>D341</f>
        <v>21670000</v>
      </c>
      <c r="E340" s="6">
        <f>E341</f>
        <v>13381968.960000001</v>
      </c>
      <c r="F340" s="6">
        <f t="shared" si="32"/>
        <v>8288031.0399999991</v>
      </c>
    </row>
    <row r="341" spans="1:6" ht="31.5" x14ac:dyDescent="0.25">
      <c r="A341" s="11" t="s">
        <v>37</v>
      </c>
      <c r="B341" s="5" t="s">
        <v>32</v>
      </c>
      <c r="C341" s="5" t="s">
        <v>357</v>
      </c>
      <c r="D341" s="6">
        <f>D342+D347+D351</f>
        <v>21670000</v>
      </c>
      <c r="E341" s="6">
        <f>E342+E347+E351</f>
        <v>13381968.960000001</v>
      </c>
      <c r="F341" s="6">
        <f t="shared" si="32"/>
        <v>8288031.0399999991</v>
      </c>
    </row>
    <row r="342" spans="1:6" ht="63" x14ac:dyDescent="0.25">
      <c r="A342" s="11" t="s">
        <v>274</v>
      </c>
      <c r="B342" s="5" t="s">
        <v>32</v>
      </c>
      <c r="C342" s="5" t="s">
        <v>358</v>
      </c>
      <c r="D342" s="6">
        <f>D343</f>
        <v>18683000</v>
      </c>
      <c r="E342" s="6">
        <f>E343</f>
        <v>11513615.630000001</v>
      </c>
      <c r="F342" s="6">
        <f t="shared" si="32"/>
        <v>7169384.3699999992</v>
      </c>
    </row>
    <row r="343" spans="1:6" x14ac:dyDescent="0.25">
      <c r="A343" s="13" t="s">
        <v>363</v>
      </c>
      <c r="B343" s="5" t="s">
        <v>32</v>
      </c>
      <c r="C343" s="5" t="s">
        <v>359</v>
      </c>
      <c r="D343" s="6">
        <f>D344+D345+D346</f>
        <v>18683000</v>
      </c>
      <c r="E343" s="6">
        <f>E344+E345+E346</f>
        <v>11513615.630000001</v>
      </c>
      <c r="F343" s="6">
        <f t="shared" si="32"/>
        <v>7169384.3699999992</v>
      </c>
    </row>
    <row r="344" spans="1:6" x14ac:dyDescent="0.25">
      <c r="A344" s="13" t="s">
        <v>364</v>
      </c>
      <c r="B344" s="5" t="s">
        <v>32</v>
      </c>
      <c r="C344" s="5" t="s">
        <v>360</v>
      </c>
      <c r="D344" s="6">
        <v>14350000</v>
      </c>
      <c r="E344" s="6">
        <v>8917704.3399999999</v>
      </c>
      <c r="F344" s="6">
        <f t="shared" si="32"/>
        <v>5432295.6600000001</v>
      </c>
    </row>
    <row r="345" spans="1:6" ht="31.5" x14ac:dyDescent="0.25">
      <c r="A345" s="13" t="s">
        <v>365</v>
      </c>
      <c r="B345" s="5" t="s">
        <v>32</v>
      </c>
      <c r="C345" s="5" t="s">
        <v>361</v>
      </c>
      <c r="D345" s="6">
        <v>2000</v>
      </c>
      <c r="E345" s="6">
        <v>130.65</v>
      </c>
      <c r="F345" s="6">
        <f t="shared" si="32"/>
        <v>1869.35</v>
      </c>
    </row>
    <row r="346" spans="1:6" ht="47.25" x14ac:dyDescent="0.25">
      <c r="A346" s="13" t="s">
        <v>366</v>
      </c>
      <c r="B346" s="5" t="s">
        <v>32</v>
      </c>
      <c r="C346" s="5" t="s">
        <v>362</v>
      </c>
      <c r="D346" s="6">
        <v>4331000</v>
      </c>
      <c r="E346" s="6">
        <v>2595780.64</v>
      </c>
      <c r="F346" s="6">
        <f t="shared" si="32"/>
        <v>1735219.3599999999</v>
      </c>
    </row>
    <row r="347" spans="1:6" ht="31.5" x14ac:dyDescent="0.25">
      <c r="A347" s="13" t="s">
        <v>277</v>
      </c>
      <c r="B347" s="5" t="s">
        <v>32</v>
      </c>
      <c r="C347" s="5" t="s">
        <v>367</v>
      </c>
      <c r="D347" s="6">
        <f>D348</f>
        <v>2935000</v>
      </c>
      <c r="E347" s="6">
        <f>E348</f>
        <v>1847091.24</v>
      </c>
      <c r="F347" s="6">
        <f t="shared" si="32"/>
        <v>1087908.76</v>
      </c>
    </row>
    <row r="348" spans="1:6" ht="31.5" x14ac:dyDescent="0.25">
      <c r="A348" s="13" t="s">
        <v>219</v>
      </c>
      <c r="B348" s="5" t="s">
        <v>32</v>
      </c>
      <c r="C348" s="5" t="s">
        <v>368</v>
      </c>
      <c r="D348" s="6">
        <f>D350+D349</f>
        <v>2935000</v>
      </c>
      <c r="E348" s="6">
        <f t="shared" ref="E348:F348" si="34">E350+E349</f>
        <v>1847091.24</v>
      </c>
      <c r="F348" s="6">
        <f t="shared" si="34"/>
        <v>1087908.76</v>
      </c>
    </row>
    <row r="349" spans="1:6" ht="31.5" x14ac:dyDescent="0.25">
      <c r="A349" s="11" t="s">
        <v>226</v>
      </c>
      <c r="B349" s="5" t="s">
        <v>32</v>
      </c>
      <c r="C349" s="5" t="s">
        <v>369</v>
      </c>
      <c r="D349" s="6">
        <v>2440000</v>
      </c>
      <c r="E349" s="6">
        <v>1597406</v>
      </c>
      <c r="F349" s="6">
        <f t="shared" ref="F349" si="35">D349-E349</f>
        <v>842594</v>
      </c>
    </row>
    <row r="350" spans="1:6" x14ac:dyDescent="0.25">
      <c r="A350" s="11" t="s">
        <v>1493</v>
      </c>
      <c r="B350" s="5" t="s">
        <v>32</v>
      </c>
      <c r="C350" s="5" t="s">
        <v>1494</v>
      </c>
      <c r="D350" s="6">
        <v>495000</v>
      </c>
      <c r="E350" s="6">
        <v>249685.24</v>
      </c>
      <c r="F350" s="6">
        <f t="shared" si="32"/>
        <v>245314.76</v>
      </c>
    </row>
    <row r="351" spans="1:6" x14ac:dyDescent="0.25">
      <c r="A351" s="29" t="s">
        <v>281</v>
      </c>
      <c r="B351" s="5" t="s">
        <v>32</v>
      </c>
      <c r="C351" s="5" t="s">
        <v>371</v>
      </c>
      <c r="D351" s="6">
        <f>D352</f>
        <v>52000</v>
      </c>
      <c r="E351" s="6">
        <f>E352</f>
        <v>21262.09</v>
      </c>
      <c r="F351" s="6">
        <f t="shared" si="32"/>
        <v>30737.91</v>
      </c>
    </row>
    <row r="352" spans="1:6" x14ac:dyDescent="0.25">
      <c r="A352" s="29" t="s">
        <v>218</v>
      </c>
      <c r="B352" s="5" t="s">
        <v>32</v>
      </c>
      <c r="C352" s="5" t="s">
        <v>372</v>
      </c>
      <c r="D352" s="6">
        <f>D353+D354+D355</f>
        <v>52000</v>
      </c>
      <c r="E352" s="6">
        <f>E353+E354+E355</f>
        <v>21262.09</v>
      </c>
      <c r="F352" s="6">
        <f t="shared" si="32"/>
        <v>30737.91</v>
      </c>
    </row>
    <row r="353" spans="1:6" x14ac:dyDescent="0.25">
      <c r="A353" s="29" t="s">
        <v>188</v>
      </c>
      <c r="B353" s="5" t="s">
        <v>32</v>
      </c>
      <c r="C353" s="5" t="s">
        <v>373</v>
      </c>
      <c r="D353" s="6">
        <v>27000</v>
      </c>
      <c r="E353" s="6">
        <v>19233</v>
      </c>
      <c r="F353" s="6">
        <f t="shared" si="32"/>
        <v>7767</v>
      </c>
    </row>
    <row r="354" spans="1:6" x14ac:dyDescent="0.25">
      <c r="A354" s="9" t="s">
        <v>286</v>
      </c>
      <c r="B354" s="5" t="s">
        <v>32</v>
      </c>
      <c r="C354" s="5" t="s">
        <v>374</v>
      </c>
      <c r="D354" s="6">
        <v>3000</v>
      </c>
      <c r="E354" s="6">
        <v>1912</v>
      </c>
      <c r="F354" s="6">
        <f t="shared" si="32"/>
        <v>1088</v>
      </c>
    </row>
    <row r="355" spans="1:6" x14ac:dyDescent="0.25">
      <c r="A355" s="11" t="s">
        <v>287</v>
      </c>
      <c r="B355" s="5" t="s">
        <v>32</v>
      </c>
      <c r="C355" s="5" t="s">
        <v>375</v>
      </c>
      <c r="D355" s="6">
        <v>22000</v>
      </c>
      <c r="E355" s="6">
        <v>117.09</v>
      </c>
      <c r="F355" s="6">
        <f t="shared" si="32"/>
        <v>21882.91</v>
      </c>
    </row>
    <row r="356" spans="1:6" ht="47.25" x14ac:dyDescent="0.25">
      <c r="A356" s="11" t="s">
        <v>200</v>
      </c>
      <c r="B356" s="5" t="s">
        <v>32</v>
      </c>
      <c r="C356" s="5" t="s">
        <v>376</v>
      </c>
      <c r="D356" s="6">
        <f>D357</f>
        <v>19143000</v>
      </c>
      <c r="E356" s="6">
        <f>E357</f>
        <v>12797546.91</v>
      </c>
      <c r="F356" s="6">
        <f t="shared" si="32"/>
        <v>6345453.0899999999</v>
      </c>
    </row>
    <row r="357" spans="1:6" ht="47.25" x14ac:dyDescent="0.25">
      <c r="A357" s="11" t="s">
        <v>803</v>
      </c>
      <c r="B357" s="5" t="s">
        <v>32</v>
      </c>
      <c r="C357" s="5" t="s">
        <v>377</v>
      </c>
      <c r="D357" s="6">
        <f>D358</f>
        <v>19143000</v>
      </c>
      <c r="E357" s="6">
        <f>E358</f>
        <v>12797546.91</v>
      </c>
      <c r="F357" s="6">
        <f t="shared" si="32"/>
        <v>6345453.0899999999</v>
      </c>
    </row>
    <row r="358" spans="1:6" ht="31.5" x14ac:dyDescent="0.25">
      <c r="A358" s="11" t="s">
        <v>37</v>
      </c>
      <c r="B358" s="5" t="s">
        <v>32</v>
      </c>
      <c r="C358" s="5" t="s">
        <v>378</v>
      </c>
      <c r="D358" s="6">
        <f>D359+D364+D367</f>
        <v>19143000</v>
      </c>
      <c r="E358" s="6">
        <f>E359+E364+E367</f>
        <v>12797546.91</v>
      </c>
      <c r="F358" s="6">
        <f t="shared" si="32"/>
        <v>6345453.0899999999</v>
      </c>
    </row>
    <row r="359" spans="1:6" ht="63" x14ac:dyDescent="0.25">
      <c r="A359" s="11" t="s">
        <v>274</v>
      </c>
      <c r="B359" s="5" t="s">
        <v>32</v>
      </c>
      <c r="C359" s="5" t="s">
        <v>379</v>
      </c>
      <c r="D359" s="6">
        <f>D360</f>
        <v>9856000</v>
      </c>
      <c r="E359" s="6">
        <f t="shared" ref="E359:F359" si="36">E360</f>
        <v>7568852.9299999997</v>
      </c>
      <c r="F359" s="6">
        <f t="shared" si="36"/>
        <v>2287147.0700000003</v>
      </c>
    </row>
    <row r="360" spans="1:6" x14ac:dyDescent="0.25">
      <c r="A360" s="13" t="s">
        <v>363</v>
      </c>
      <c r="B360" s="5">
        <v>200</v>
      </c>
      <c r="C360" s="5" t="s">
        <v>380</v>
      </c>
      <c r="D360" s="6">
        <f>D361+D363+D362</f>
        <v>9856000</v>
      </c>
      <c r="E360" s="6">
        <f>E361+E363+E362</f>
        <v>7568852.9299999997</v>
      </c>
      <c r="F360" s="6">
        <f t="shared" si="32"/>
        <v>2287147.0700000003</v>
      </c>
    </row>
    <row r="361" spans="1:6" x14ac:dyDescent="0.25">
      <c r="A361" s="13" t="s">
        <v>364</v>
      </c>
      <c r="B361" s="5">
        <v>200</v>
      </c>
      <c r="C361" s="5" t="s">
        <v>381</v>
      </c>
      <c r="D361" s="6">
        <v>7410000</v>
      </c>
      <c r="E361" s="6">
        <v>5834100.71</v>
      </c>
      <c r="F361" s="6">
        <f t="shared" si="32"/>
        <v>1575899.29</v>
      </c>
    </row>
    <row r="362" spans="1:6" ht="39.75" customHeight="1" x14ac:dyDescent="0.25">
      <c r="A362" s="13" t="s">
        <v>365</v>
      </c>
      <c r="B362" s="5">
        <v>200</v>
      </c>
      <c r="C362" s="5" t="s">
        <v>1495</v>
      </c>
      <c r="D362" s="6">
        <v>6300</v>
      </c>
      <c r="E362" s="6">
        <v>6300</v>
      </c>
      <c r="F362" s="6">
        <f t="shared" ref="F362" si="37">D362-E362</f>
        <v>0</v>
      </c>
    </row>
    <row r="363" spans="1:6" ht="47.25" x14ac:dyDescent="0.25">
      <c r="A363" s="13" t="s">
        <v>366</v>
      </c>
      <c r="B363" s="5">
        <v>200</v>
      </c>
      <c r="C363" s="5" t="s">
        <v>382</v>
      </c>
      <c r="D363" s="6">
        <v>2439700</v>
      </c>
      <c r="E363" s="6">
        <v>1728452.22</v>
      </c>
      <c r="F363" s="6">
        <f t="shared" si="32"/>
        <v>711247.78</v>
      </c>
    </row>
    <row r="364" spans="1:6" ht="31.5" x14ac:dyDescent="0.25">
      <c r="A364" s="13" t="s">
        <v>277</v>
      </c>
      <c r="B364" s="5">
        <v>200</v>
      </c>
      <c r="C364" s="5" t="s">
        <v>383</v>
      </c>
      <c r="D364" s="6">
        <f>D365</f>
        <v>9207000</v>
      </c>
      <c r="E364" s="6">
        <f>E365</f>
        <v>5186834.9800000004</v>
      </c>
      <c r="F364" s="6">
        <f t="shared" si="32"/>
        <v>4020165.0199999996</v>
      </c>
    </row>
    <row r="365" spans="1:6" ht="31.5" x14ac:dyDescent="0.25">
      <c r="A365" s="13" t="s">
        <v>219</v>
      </c>
      <c r="B365" s="5">
        <v>200</v>
      </c>
      <c r="C365" s="5" t="s">
        <v>384</v>
      </c>
      <c r="D365" s="6">
        <f>D366</f>
        <v>9207000</v>
      </c>
      <c r="E365" s="6">
        <f>E366</f>
        <v>5186834.9800000004</v>
      </c>
      <c r="F365" s="6">
        <f t="shared" si="32"/>
        <v>4020165.0199999996</v>
      </c>
    </row>
    <row r="366" spans="1:6" ht="31.5" x14ac:dyDescent="0.25">
      <c r="A366" s="11" t="s">
        <v>226</v>
      </c>
      <c r="B366" s="5" t="s">
        <v>32</v>
      </c>
      <c r="C366" s="5" t="s">
        <v>385</v>
      </c>
      <c r="D366" s="6">
        <v>9207000</v>
      </c>
      <c r="E366" s="6">
        <v>5186834.9800000004</v>
      </c>
      <c r="F366" s="6">
        <f t="shared" si="32"/>
        <v>4020165.0199999996</v>
      </c>
    </row>
    <row r="367" spans="1:6" x14ac:dyDescent="0.25">
      <c r="A367" s="29" t="s">
        <v>281</v>
      </c>
      <c r="B367" s="5" t="s">
        <v>32</v>
      </c>
      <c r="C367" s="5" t="s">
        <v>386</v>
      </c>
      <c r="D367" s="6">
        <f>D368</f>
        <v>80000</v>
      </c>
      <c r="E367" s="6">
        <f>E368</f>
        <v>41859</v>
      </c>
      <c r="F367" s="6">
        <f t="shared" si="32"/>
        <v>38141</v>
      </c>
    </row>
    <row r="368" spans="1:6" x14ac:dyDescent="0.25">
      <c r="A368" s="29" t="s">
        <v>218</v>
      </c>
      <c r="B368" s="5" t="s">
        <v>32</v>
      </c>
      <c r="C368" s="5" t="s">
        <v>387</v>
      </c>
      <c r="D368" s="6">
        <f>D369+D370+D371</f>
        <v>80000</v>
      </c>
      <c r="E368" s="6">
        <f>E369+E370+E371</f>
        <v>41859</v>
      </c>
      <c r="F368" s="6">
        <f t="shared" si="32"/>
        <v>38141</v>
      </c>
    </row>
    <row r="369" spans="1:6" x14ac:dyDescent="0.25">
      <c r="A369" s="29" t="s">
        <v>188</v>
      </c>
      <c r="B369" s="5">
        <v>200</v>
      </c>
      <c r="C369" s="5" t="s">
        <v>388</v>
      </c>
      <c r="D369" s="6">
        <v>20000</v>
      </c>
      <c r="E369" s="6">
        <v>0</v>
      </c>
      <c r="F369" s="6">
        <f t="shared" si="32"/>
        <v>20000</v>
      </c>
    </row>
    <row r="370" spans="1:6" x14ac:dyDescent="0.25">
      <c r="A370" s="9" t="s">
        <v>286</v>
      </c>
      <c r="B370" s="5">
        <v>200</v>
      </c>
      <c r="C370" s="5" t="s">
        <v>389</v>
      </c>
      <c r="D370" s="6">
        <v>38859</v>
      </c>
      <c r="E370" s="6">
        <v>38859</v>
      </c>
      <c r="F370" s="6">
        <f t="shared" si="32"/>
        <v>0</v>
      </c>
    </row>
    <row r="371" spans="1:6" x14ac:dyDescent="0.25">
      <c r="A371" s="15" t="s">
        <v>287</v>
      </c>
      <c r="B371" s="5" t="s">
        <v>32</v>
      </c>
      <c r="C371" s="5" t="s">
        <v>804</v>
      </c>
      <c r="D371" s="6">
        <v>21141</v>
      </c>
      <c r="E371" s="6">
        <v>3000</v>
      </c>
      <c r="F371" s="6">
        <f t="shared" si="32"/>
        <v>18141</v>
      </c>
    </row>
    <row r="372" spans="1:6" ht="31.5" x14ac:dyDescent="0.25">
      <c r="A372" s="55" t="s">
        <v>1135</v>
      </c>
      <c r="B372" s="43" t="s">
        <v>32</v>
      </c>
      <c r="C372" s="5" t="s">
        <v>1138</v>
      </c>
      <c r="D372" s="6">
        <f>D373+D383</f>
        <v>5460000</v>
      </c>
      <c r="E372" s="6">
        <f t="shared" ref="E372:F372" si="38">E373+E383</f>
        <v>2893880.55</v>
      </c>
      <c r="F372" s="6">
        <f t="shared" si="38"/>
        <v>2566119.4500000002</v>
      </c>
    </row>
    <row r="373" spans="1:6" ht="32.25" thickBot="1" x14ac:dyDescent="0.3">
      <c r="A373" s="53" t="s">
        <v>1136</v>
      </c>
      <c r="B373" s="5" t="s">
        <v>32</v>
      </c>
      <c r="C373" s="5" t="s">
        <v>1137</v>
      </c>
      <c r="D373" s="6">
        <f>D374+D379</f>
        <v>1500000</v>
      </c>
      <c r="E373" s="6">
        <f>E374+E379</f>
        <v>1237100.2</v>
      </c>
      <c r="F373" s="6">
        <f t="shared" si="32"/>
        <v>262899.80000000005</v>
      </c>
    </row>
    <row r="374" spans="1:6" ht="47.25" x14ac:dyDescent="0.25">
      <c r="A374" s="42" t="s">
        <v>1134</v>
      </c>
      <c r="B374" s="5" t="s">
        <v>32</v>
      </c>
      <c r="C374" s="5" t="s">
        <v>1129</v>
      </c>
      <c r="D374" s="6">
        <f>D375</f>
        <v>1500000</v>
      </c>
      <c r="E374" s="6">
        <f>E375</f>
        <v>1237100.2</v>
      </c>
      <c r="F374" s="6">
        <f t="shared" si="32"/>
        <v>262899.80000000005</v>
      </c>
    </row>
    <row r="375" spans="1:6" ht="31.5" x14ac:dyDescent="0.25">
      <c r="A375" s="13" t="s">
        <v>277</v>
      </c>
      <c r="B375" s="5" t="s">
        <v>32</v>
      </c>
      <c r="C375" s="5" t="s">
        <v>1133</v>
      </c>
      <c r="D375" s="6">
        <f>D376</f>
        <v>1500000</v>
      </c>
      <c r="E375" s="6">
        <f>E376</f>
        <v>1237100.2</v>
      </c>
      <c r="F375" s="6">
        <f t="shared" si="32"/>
        <v>262899.80000000005</v>
      </c>
    </row>
    <row r="376" spans="1:6" ht="31.5" x14ac:dyDescent="0.25">
      <c r="A376" s="13" t="s">
        <v>219</v>
      </c>
      <c r="B376" s="5" t="s">
        <v>32</v>
      </c>
      <c r="C376" s="5" t="s">
        <v>1132</v>
      </c>
      <c r="D376" s="6">
        <f>D377+D378</f>
        <v>1500000</v>
      </c>
      <c r="E376" s="6">
        <f>E377+E378</f>
        <v>1237100.2</v>
      </c>
      <c r="F376" s="6">
        <f t="shared" si="32"/>
        <v>262899.80000000005</v>
      </c>
    </row>
    <row r="377" spans="1:6" ht="31.5" hidden="1" x14ac:dyDescent="0.25">
      <c r="A377" s="29" t="s">
        <v>370</v>
      </c>
      <c r="B377" s="5" t="s">
        <v>32</v>
      </c>
      <c r="C377" s="5" t="s">
        <v>1131</v>
      </c>
      <c r="D377" s="6">
        <v>0</v>
      </c>
      <c r="E377" s="6">
        <v>0</v>
      </c>
      <c r="F377" s="6">
        <f t="shared" si="32"/>
        <v>0</v>
      </c>
    </row>
    <row r="378" spans="1:6" ht="31.5" x14ac:dyDescent="0.25">
      <c r="A378" s="52" t="s">
        <v>226</v>
      </c>
      <c r="B378" s="5" t="s">
        <v>32</v>
      </c>
      <c r="C378" s="5" t="s">
        <v>1130</v>
      </c>
      <c r="D378" s="6">
        <v>1500000</v>
      </c>
      <c r="E378" s="6">
        <v>1237100.2</v>
      </c>
      <c r="F378" s="6">
        <f t="shared" si="32"/>
        <v>262899.80000000005</v>
      </c>
    </row>
    <row r="379" spans="1:6" ht="32.25" hidden="1" thickBot="1" x14ac:dyDescent="0.3">
      <c r="A379" s="51" t="s">
        <v>1128</v>
      </c>
      <c r="B379" s="5" t="s">
        <v>32</v>
      </c>
      <c r="C379" s="5" t="s">
        <v>1127</v>
      </c>
      <c r="D379" s="6">
        <f t="shared" ref="D379:E381" si="39">D380</f>
        <v>0</v>
      </c>
      <c r="E379" s="6">
        <f t="shared" si="39"/>
        <v>0</v>
      </c>
      <c r="F379" s="6">
        <f t="shared" si="32"/>
        <v>0</v>
      </c>
    </row>
    <row r="380" spans="1:6" ht="31.5" hidden="1" x14ac:dyDescent="0.25">
      <c r="A380" s="13" t="s">
        <v>277</v>
      </c>
      <c r="B380" s="5" t="s">
        <v>32</v>
      </c>
      <c r="C380" s="5" t="s">
        <v>1126</v>
      </c>
      <c r="D380" s="6">
        <f t="shared" si="39"/>
        <v>0</v>
      </c>
      <c r="E380" s="6">
        <f t="shared" si="39"/>
        <v>0</v>
      </c>
      <c r="F380" s="6">
        <f t="shared" si="32"/>
        <v>0</v>
      </c>
    </row>
    <row r="381" spans="1:6" ht="31.5" hidden="1" x14ac:dyDescent="0.25">
      <c r="A381" s="13" t="s">
        <v>219</v>
      </c>
      <c r="B381" s="5" t="s">
        <v>32</v>
      </c>
      <c r="C381" s="5" t="s">
        <v>1125</v>
      </c>
      <c r="D381" s="6">
        <f t="shared" si="39"/>
        <v>0</v>
      </c>
      <c r="E381" s="6">
        <f t="shared" si="39"/>
        <v>0</v>
      </c>
      <c r="F381" s="6">
        <f t="shared" si="32"/>
        <v>0</v>
      </c>
    </row>
    <row r="382" spans="1:6" ht="31.5" hidden="1" x14ac:dyDescent="0.25">
      <c r="A382" s="29" t="s">
        <v>370</v>
      </c>
      <c r="B382" s="5" t="s">
        <v>32</v>
      </c>
      <c r="C382" s="5" t="s">
        <v>1124</v>
      </c>
      <c r="D382" s="6">
        <v>0</v>
      </c>
      <c r="E382" s="6">
        <v>0</v>
      </c>
      <c r="F382" s="6">
        <f t="shared" si="32"/>
        <v>0</v>
      </c>
    </row>
    <row r="383" spans="1:6" ht="31.5" x14ac:dyDescent="0.25">
      <c r="A383" s="9" t="s">
        <v>1342</v>
      </c>
      <c r="B383" s="5" t="s">
        <v>32</v>
      </c>
      <c r="C383" s="5" t="s">
        <v>1341</v>
      </c>
      <c r="D383" s="6">
        <f>D384</f>
        <v>3960000</v>
      </c>
      <c r="E383" s="6">
        <f t="shared" ref="E383" si="40">E384</f>
        <v>1656780.3499999999</v>
      </c>
      <c r="F383" s="6">
        <f t="shared" ref="F383" si="41">F384</f>
        <v>2303219.6500000004</v>
      </c>
    </row>
    <row r="384" spans="1:6" x14ac:dyDescent="0.25">
      <c r="A384" s="9" t="s">
        <v>33</v>
      </c>
      <c r="B384" s="5" t="s">
        <v>32</v>
      </c>
      <c r="C384" s="5" t="s">
        <v>1343</v>
      </c>
      <c r="D384" s="6">
        <f>D385+D392+D388</f>
        <v>3960000</v>
      </c>
      <c r="E384" s="6">
        <f t="shared" ref="E384:F384" si="42">E385+E392+E388</f>
        <v>1656780.3499999999</v>
      </c>
      <c r="F384" s="6">
        <f t="shared" si="42"/>
        <v>2303219.6500000004</v>
      </c>
    </row>
    <row r="385" spans="1:6" ht="31.5" x14ac:dyDescent="0.25">
      <c r="A385" s="29" t="s">
        <v>224</v>
      </c>
      <c r="B385" s="5" t="s">
        <v>32</v>
      </c>
      <c r="C385" s="5" t="s">
        <v>1344</v>
      </c>
      <c r="D385" s="6">
        <f>D386+D387</f>
        <v>2570000</v>
      </c>
      <c r="E385" s="6">
        <f t="shared" ref="E385:F385" si="43">E386+E387</f>
        <v>1459314.7999999998</v>
      </c>
      <c r="F385" s="6">
        <f t="shared" si="43"/>
        <v>1110685.2000000002</v>
      </c>
    </row>
    <row r="386" spans="1:6" x14ac:dyDescent="0.25">
      <c r="A386" s="29" t="s">
        <v>260</v>
      </c>
      <c r="B386" s="5" t="s">
        <v>32</v>
      </c>
      <c r="C386" s="5" t="s">
        <v>1345</v>
      </c>
      <c r="D386" s="6">
        <v>1974000</v>
      </c>
      <c r="E386" s="6">
        <v>1123608.9099999999</v>
      </c>
      <c r="F386" s="6">
        <f t="shared" ref="F386:F395" si="44">D386-E386</f>
        <v>850391.09000000008</v>
      </c>
    </row>
    <row r="387" spans="1:6" ht="47.25" x14ac:dyDescent="0.25">
      <c r="A387" s="29" t="s">
        <v>262</v>
      </c>
      <c r="B387" s="5" t="s">
        <v>32</v>
      </c>
      <c r="C387" s="5" t="s">
        <v>1346</v>
      </c>
      <c r="D387" s="6">
        <v>596000</v>
      </c>
      <c r="E387" s="6">
        <v>335705.89</v>
      </c>
      <c r="F387" s="6">
        <f t="shared" ref="F387" si="45">D387-E387</f>
        <v>260294.11</v>
      </c>
    </row>
    <row r="388" spans="1:6" ht="31.5" x14ac:dyDescent="0.25">
      <c r="A388" s="13" t="s">
        <v>277</v>
      </c>
      <c r="B388" s="5" t="s">
        <v>32</v>
      </c>
      <c r="C388" s="5" t="s">
        <v>1498</v>
      </c>
      <c r="D388" s="6">
        <f>D389</f>
        <v>1190000</v>
      </c>
      <c r="E388" s="6">
        <f t="shared" ref="E388" si="46">E389</f>
        <v>189552.55</v>
      </c>
      <c r="F388" s="6">
        <f t="shared" ref="F388" si="47">F389</f>
        <v>1000447.45</v>
      </c>
    </row>
    <row r="389" spans="1:6" ht="31.5" x14ac:dyDescent="0.25">
      <c r="A389" s="13" t="s">
        <v>219</v>
      </c>
      <c r="B389" s="5" t="s">
        <v>32</v>
      </c>
      <c r="C389" s="5" t="s">
        <v>1499</v>
      </c>
      <c r="D389" s="6">
        <f>D391+D390</f>
        <v>1190000</v>
      </c>
      <c r="E389" s="6">
        <f t="shared" ref="E389" si="48">E391+E390</f>
        <v>189552.55</v>
      </c>
      <c r="F389" s="6">
        <f t="shared" ref="F389" si="49">F391+F390</f>
        <v>1000447.45</v>
      </c>
    </row>
    <row r="390" spans="1:6" ht="31.5" x14ac:dyDescent="0.25">
      <c r="A390" s="11" t="s">
        <v>226</v>
      </c>
      <c r="B390" s="5" t="s">
        <v>32</v>
      </c>
      <c r="C390" s="5" t="s">
        <v>1497</v>
      </c>
      <c r="D390" s="6">
        <v>340000</v>
      </c>
      <c r="E390" s="6">
        <v>189552.55</v>
      </c>
      <c r="F390" s="6">
        <f t="shared" ref="F390:F391" si="50">D390-E390</f>
        <v>150447.45000000001</v>
      </c>
    </row>
    <row r="391" spans="1:6" x14ac:dyDescent="0.25">
      <c r="A391" s="11" t="s">
        <v>1493</v>
      </c>
      <c r="B391" s="5" t="s">
        <v>32</v>
      </c>
      <c r="C391" s="5" t="s">
        <v>1500</v>
      </c>
      <c r="D391" s="6">
        <v>850000</v>
      </c>
      <c r="E391" s="6">
        <v>0</v>
      </c>
      <c r="F391" s="6">
        <f t="shared" si="50"/>
        <v>850000</v>
      </c>
    </row>
    <row r="392" spans="1:6" x14ac:dyDescent="0.25">
      <c r="A392" s="29" t="s">
        <v>281</v>
      </c>
      <c r="B392" s="5" t="s">
        <v>32</v>
      </c>
      <c r="C392" s="5" t="s">
        <v>1501</v>
      </c>
      <c r="D392" s="6">
        <f>D393</f>
        <v>200000</v>
      </c>
      <c r="E392" s="6">
        <f t="shared" ref="E392:F392" si="51">E393</f>
        <v>7913</v>
      </c>
      <c r="F392" s="6">
        <f t="shared" si="51"/>
        <v>192087</v>
      </c>
    </row>
    <row r="393" spans="1:6" x14ac:dyDescent="0.25">
      <c r="A393" s="29" t="s">
        <v>218</v>
      </c>
      <c r="B393" s="5" t="s">
        <v>32</v>
      </c>
      <c r="C393" s="5" t="s">
        <v>1502</v>
      </c>
      <c r="D393" s="6">
        <f>D395+D394</f>
        <v>200000</v>
      </c>
      <c r="E393" s="6">
        <f t="shared" ref="E393:F393" si="52">E395+E394</f>
        <v>7913</v>
      </c>
      <c r="F393" s="6">
        <f t="shared" si="52"/>
        <v>192087</v>
      </c>
    </row>
    <row r="394" spans="1:6" x14ac:dyDescent="0.25">
      <c r="A394" s="29" t="s">
        <v>188</v>
      </c>
      <c r="B394" s="5" t="s">
        <v>32</v>
      </c>
      <c r="C394" s="5" t="s">
        <v>1503</v>
      </c>
      <c r="D394" s="6">
        <v>193000</v>
      </c>
      <c r="E394" s="6">
        <v>2713</v>
      </c>
      <c r="F394" s="6">
        <f t="shared" ref="F394" si="53">D394-E394</f>
        <v>190287</v>
      </c>
    </row>
    <row r="395" spans="1:6" x14ac:dyDescent="0.25">
      <c r="A395" s="15" t="s">
        <v>287</v>
      </c>
      <c r="B395" s="5" t="s">
        <v>32</v>
      </c>
      <c r="C395" s="5" t="s">
        <v>1504</v>
      </c>
      <c r="D395" s="6">
        <v>7000</v>
      </c>
      <c r="E395" s="6">
        <v>5200</v>
      </c>
      <c r="F395" s="6">
        <f t="shared" si="44"/>
        <v>1800</v>
      </c>
    </row>
    <row r="396" spans="1:6" ht="47.25" x14ac:dyDescent="0.25">
      <c r="A396" s="29" t="s">
        <v>1050</v>
      </c>
      <c r="B396" s="43" t="s">
        <v>32</v>
      </c>
      <c r="C396" s="5" t="s">
        <v>1049</v>
      </c>
      <c r="D396" s="6">
        <f>D397</f>
        <v>8997000</v>
      </c>
      <c r="E396" s="6">
        <f>E397</f>
        <v>6324759.6099999994</v>
      </c>
      <c r="F396" s="6">
        <f t="shared" si="32"/>
        <v>2672240.3900000006</v>
      </c>
    </row>
    <row r="397" spans="1:6" ht="47.25" x14ac:dyDescent="0.25">
      <c r="A397" s="55" t="s">
        <v>1051</v>
      </c>
      <c r="B397" s="43" t="s">
        <v>32</v>
      </c>
      <c r="C397" s="5" t="s">
        <v>1048</v>
      </c>
      <c r="D397" s="6">
        <f>D398</f>
        <v>8997000</v>
      </c>
      <c r="E397" s="6">
        <f>E398</f>
        <v>6324759.6099999994</v>
      </c>
      <c r="F397" s="6">
        <f t="shared" si="32"/>
        <v>2672240.3900000006</v>
      </c>
    </row>
    <row r="398" spans="1:6" ht="32.25" thickBot="1" x14ac:dyDescent="0.3">
      <c r="A398" s="54" t="s">
        <v>37</v>
      </c>
      <c r="B398" s="5" t="s">
        <v>32</v>
      </c>
      <c r="C398" s="5" t="s">
        <v>1047</v>
      </c>
      <c r="D398" s="6">
        <f>D399+D403+D406</f>
        <v>8997000</v>
      </c>
      <c r="E398" s="6">
        <f>E399+E403+E406</f>
        <v>6324759.6099999994</v>
      </c>
      <c r="F398" s="6">
        <f t="shared" si="32"/>
        <v>2672240.3900000006</v>
      </c>
    </row>
    <row r="399" spans="1:6" ht="63" x14ac:dyDescent="0.25">
      <c r="A399" s="11" t="s">
        <v>274</v>
      </c>
      <c r="B399" s="5" t="s">
        <v>32</v>
      </c>
      <c r="C399" s="5" t="s">
        <v>1046</v>
      </c>
      <c r="D399" s="6">
        <f>D400</f>
        <v>7796000</v>
      </c>
      <c r="E399" s="6">
        <f>E400</f>
        <v>5691622.0099999998</v>
      </c>
      <c r="F399" s="6">
        <f t="shared" si="32"/>
        <v>2104377.9900000002</v>
      </c>
    </row>
    <row r="400" spans="1:6" x14ac:dyDescent="0.25">
      <c r="A400" s="13" t="s">
        <v>363</v>
      </c>
      <c r="B400" s="5" t="s">
        <v>32</v>
      </c>
      <c r="C400" s="5" t="s">
        <v>1045</v>
      </c>
      <c r="D400" s="6">
        <f>D401+D402</f>
        <v>7796000</v>
      </c>
      <c r="E400" s="6">
        <f>E401+E402</f>
        <v>5691622.0099999998</v>
      </c>
      <c r="F400" s="6">
        <f t="shared" si="32"/>
        <v>2104377.9900000002</v>
      </c>
    </row>
    <row r="401" spans="1:6" x14ac:dyDescent="0.25">
      <c r="A401" s="13" t="s">
        <v>364</v>
      </c>
      <c r="B401" s="5" t="s">
        <v>32</v>
      </c>
      <c r="C401" s="5" t="s">
        <v>1044</v>
      </c>
      <c r="D401" s="6">
        <v>5990000</v>
      </c>
      <c r="E401" s="6">
        <v>4384347.3600000003</v>
      </c>
      <c r="F401" s="6">
        <f t="shared" si="32"/>
        <v>1605652.6399999997</v>
      </c>
    </row>
    <row r="402" spans="1:6" ht="47.25" x14ac:dyDescent="0.25">
      <c r="A402" s="13" t="s">
        <v>366</v>
      </c>
      <c r="B402" s="5" t="s">
        <v>32</v>
      </c>
      <c r="C402" s="5" t="s">
        <v>1043</v>
      </c>
      <c r="D402" s="6">
        <v>1806000</v>
      </c>
      <c r="E402" s="6">
        <v>1307274.6499999999</v>
      </c>
      <c r="F402" s="6">
        <f t="shared" si="32"/>
        <v>498725.35000000009</v>
      </c>
    </row>
    <row r="403" spans="1:6" ht="31.5" x14ac:dyDescent="0.25">
      <c r="A403" s="13" t="s">
        <v>277</v>
      </c>
      <c r="B403" s="5" t="s">
        <v>32</v>
      </c>
      <c r="C403" s="5" t="s">
        <v>1042</v>
      </c>
      <c r="D403" s="6">
        <f>D404</f>
        <v>1199000</v>
      </c>
      <c r="E403" s="6">
        <f>E404</f>
        <v>633137.6</v>
      </c>
      <c r="F403" s="6">
        <f t="shared" si="32"/>
        <v>565862.40000000002</v>
      </c>
    </row>
    <row r="404" spans="1:6" ht="31.5" x14ac:dyDescent="0.25">
      <c r="A404" s="13" t="s">
        <v>219</v>
      </c>
      <c r="B404" s="5" t="s">
        <v>32</v>
      </c>
      <c r="C404" s="5" t="s">
        <v>1041</v>
      </c>
      <c r="D404" s="6">
        <f>D405</f>
        <v>1199000</v>
      </c>
      <c r="E404" s="6">
        <f>E405</f>
        <v>633137.6</v>
      </c>
      <c r="F404" s="6">
        <f t="shared" si="32"/>
        <v>565862.40000000002</v>
      </c>
    </row>
    <row r="405" spans="1:6" ht="31.5" x14ac:dyDescent="0.25">
      <c r="A405" s="11" t="s">
        <v>226</v>
      </c>
      <c r="B405" s="5" t="s">
        <v>32</v>
      </c>
      <c r="C405" s="5" t="s">
        <v>1040</v>
      </c>
      <c r="D405" s="6">
        <v>1199000</v>
      </c>
      <c r="E405" s="6">
        <v>633137.6</v>
      </c>
      <c r="F405" s="6">
        <f t="shared" si="32"/>
        <v>565862.40000000002</v>
      </c>
    </row>
    <row r="406" spans="1:6" x14ac:dyDescent="0.25">
      <c r="A406" s="29" t="s">
        <v>281</v>
      </c>
      <c r="B406" s="5" t="s">
        <v>32</v>
      </c>
      <c r="C406" s="5" t="s">
        <v>1039</v>
      </c>
      <c r="D406" s="6">
        <f>D407</f>
        <v>2000</v>
      </c>
      <c r="E406" s="6">
        <f>E407</f>
        <v>0</v>
      </c>
      <c r="F406" s="6">
        <f t="shared" si="32"/>
        <v>2000</v>
      </c>
    </row>
    <row r="407" spans="1:6" x14ac:dyDescent="0.25">
      <c r="A407" s="29" t="s">
        <v>218</v>
      </c>
      <c r="B407" s="5" t="s">
        <v>32</v>
      </c>
      <c r="C407" s="5" t="s">
        <v>1037</v>
      </c>
      <c r="D407" s="6">
        <f>D408</f>
        <v>2000</v>
      </c>
      <c r="E407" s="6">
        <f>E408</f>
        <v>0</v>
      </c>
      <c r="F407" s="6">
        <f t="shared" si="32"/>
        <v>2000</v>
      </c>
    </row>
    <row r="408" spans="1:6" x14ac:dyDescent="0.25">
      <c r="A408" s="11" t="s">
        <v>287</v>
      </c>
      <c r="B408" s="5" t="s">
        <v>32</v>
      </c>
      <c r="C408" s="5" t="s">
        <v>1038</v>
      </c>
      <c r="D408" s="6">
        <v>2000</v>
      </c>
      <c r="E408" s="6">
        <v>0</v>
      </c>
      <c r="F408" s="6">
        <f t="shared" si="32"/>
        <v>2000</v>
      </c>
    </row>
    <row r="409" spans="1:6" ht="47.25" x14ac:dyDescent="0.25">
      <c r="A409" s="13" t="s">
        <v>805</v>
      </c>
      <c r="B409" s="5" t="s">
        <v>32</v>
      </c>
      <c r="C409" s="5" t="s">
        <v>392</v>
      </c>
      <c r="D409" s="6">
        <f t="shared" ref="D409:E414" si="54">D410</f>
        <v>500000</v>
      </c>
      <c r="E409" s="6">
        <f t="shared" si="54"/>
        <v>28000</v>
      </c>
      <c r="F409" s="6">
        <f t="shared" si="32"/>
        <v>472000</v>
      </c>
    </row>
    <row r="410" spans="1:6" ht="31.5" x14ac:dyDescent="0.25">
      <c r="A410" s="13" t="s">
        <v>201</v>
      </c>
      <c r="B410" s="5" t="s">
        <v>32</v>
      </c>
      <c r="C410" s="5" t="s">
        <v>393</v>
      </c>
      <c r="D410" s="6">
        <f t="shared" si="54"/>
        <v>500000</v>
      </c>
      <c r="E410" s="6">
        <f t="shared" si="54"/>
        <v>28000</v>
      </c>
      <c r="F410" s="6">
        <f t="shared" si="32"/>
        <v>472000</v>
      </c>
    </row>
    <row r="411" spans="1:6" ht="31.5" x14ac:dyDescent="0.25">
      <c r="A411" s="13" t="s">
        <v>806</v>
      </c>
      <c r="B411" s="5" t="s">
        <v>32</v>
      </c>
      <c r="C411" s="5" t="s">
        <v>394</v>
      </c>
      <c r="D411" s="6">
        <f t="shared" si="54"/>
        <v>500000</v>
      </c>
      <c r="E411" s="6">
        <f t="shared" si="54"/>
        <v>28000</v>
      </c>
      <c r="F411" s="6">
        <f t="shared" si="32"/>
        <v>472000</v>
      </c>
    </row>
    <row r="412" spans="1:6" ht="114.75" customHeight="1" x14ac:dyDescent="0.25">
      <c r="A412" s="11" t="s">
        <v>807</v>
      </c>
      <c r="B412" s="5" t="s">
        <v>32</v>
      </c>
      <c r="C412" s="5" t="s">
        <v>395</v>
      </c>
      <c r="D412" s="6">
        <f t="shared" si="54"/>
        <v>500000</v>
      </c>
      <c r="E412" s="6">
        <f t="shared" si="54"/>
        <v>28000</v>
      </c>
      <c r="F412" s="6">
        <f t="shared" si="32"/>
        <v>472000</v>
      </c>
    </row>
    <row r="413" spans="1:6" ht="31.5" x14ac:dyDescent="0.25">
      <c r="A413" s="13" t="s">
        <v>277</v>
      </c>
      <c r="B413" s="5" t="s">
        <v>32</v>
      </c>
      <c r="C413" s="5" t="s">
        <v>396</v>
      </c>
      <c r="D413" s="6">
        <f t="shared" si="54"/>
        <v>500000</v>
      </c>
      <c r="E413" s="6">
        <f t="shared" si="54"/>
        <v>28000</v>
      </c>
      <c r="F413" s="6">
        <f t="shared" si="32"/>
        <v>472000</v>
      </c>
    </row>
    <row r="414" spans="1:6" ht="31.5" x14ac:dyDescent="0.25">
      <c r="A414" s="13" t="s">
        <v>219</v>
      </c>
      <c r="B414" s="5" t="s">
        <v>32</v>
      </c>
      <c r="C414" s="5" t="s">
        <v>397</v>
      </c>
      <c r="D414" s="6">
        <f t="shared" si="54"/>
        <v>500000</v>
      </c>
      <c r="E414" s="6">
        <f t="shared" si="54"/>
        <v>28000</v>
      </c>
      <c r="F414" s="6">
        <f t="shared" si="32"/>
        <v>472000</v>
      </c>
    </row>
    <row r="415" spans="1:6" ht="31.5" x14ac:dyDescent="0.25">
      <c r="A415" s="9" t="s">
        <v>226</v>
      </c>
      <c r="B415" s="5" t="s">
        <v>32</v>
      </c>
      <c r="C415" s="5" t="s">
        <v>398</v>
      </c>
      <c r="D415" s="6">
        <v>500000</v>
      </c>
      <c r="E415" s="6">
        <v>28000</v>
      </c>
      <c r="F415" s="6">
        <f t="shared" si="32"/>
        <v>472000</v>
      </c>
    </row>
    <row r="416" spans="1:6" ht="47.25" x14ac:dyDescent="0.25">
      <c r="A416" s="9" t="s">
        <v>211</v>
      </c>
      <c r="B416" s="5" t="s">
        <v>32</v>
      </c>
      <c r="C416" s="5" t="s">
        <v>808</v>
      </c>
      <c r="D416" s="6">
        <f>D417</f>
        <v>8050440</v>
      </c>
      <c r="E416" s="6">
        <f>E417</f>
        <v>5589590.8599999994</v>
      </c>
      <c r="F416" s="6">
        <f t="shared" si="32"/>
        <v>2460849.1400000006</v>
      </c>
    </row>
    <row r="417" spans="1:6" ht="31.5" x14ac:dyDescent="0.25">
      <c r="A417" s="9" t="s">
        <v>212</v>
      </c>
      <c r="B417" s="5" t="s">
        <v>32</v>
      </c>
      <c r="C417" s="5" t="s">
        <v>809</v>
      </c>
      <c r="D417" s="6">
        <f>D418</f>
        <v>8050440</v>
      </c>
      <c r="E417" s="6">
        <f>E418</f>
        <v>5589590.8599999994</v>
      </c>
      <c r="F417" s="6">
        <f t="shared" si="32"/>
        <v>2460849.1400000006</v>
      </c>
    </row>
    <row r="418" spans="1:6" ht="47.25" x14ac:dyDescent="0.25">
      <c r="A418" s="9" t="s">
        <v>831</v>
      </c>
      <c r="B418" s="5" t="s">
        <v>32</v>
      </c>
      <c r="C418" s="5" t="s">
        <v>810</v>
      </c>
      <c r="D418" s="6">
        <f>D419+D424+D430+D435</f>
        <v>8050440</v>
      </c>
      <c r="E418" s="6">
        <f>E419+E424+E430+E435</f>
        <v>5589590.8599999994</v>
      </c>
      <c r="F418" s="6">
        <f t="shared" si="32"/>
        <v>2460849.1400000006</v>
      </c>
    </row>
    <row r="419" spans="1:6" ht="110.25" x14ac:dyDescent="0.25">
      <c r="A419" s="9" t="s">
        <v>832</v>
      </c>
      <c r="B419" s="5">
        <v>200</v>
      </c>
      <c r="C419" s="5" t="s">
        <v>811</v>
      </c>
      <c r="D419" s="6">
        <f>D420</f>
        <v>235600</v>
      </c>
      <c r="E419" s="6">
        <f>E420</f>
        <v>0</v>
      </c>
      <c r="F419" s="6">
        <f t="shared" si="32"/>
        <v>235600</v>
      </c>
    </row>
    <row r="420" spans="1:6" ht="63" x14ac:dyDescent="0.25">
      <c r="A420" s="9" t="s">
        <v>274</v>
      </c>
      <c r="B420" s="5">
        <v>200</v>
      </c>
      <c r="C420" s="5" t="s">
        <v>812</v>
      </c>
      <c r="D420" s="6">
        <f>D421</f>
        <v>235600</v>
      </c>
      <c r="E420" s="6">
        <f>E421</f>
        <v>0</v>
      </c>
      <c r="F420" s="6">
        <f t="shared" si="32"/>
        <v>235600</v>
      </c>
    </row>
    <row r="421" spans="1:6" x14ac:dyDescent="0.25">
      <c r="A421" s="13" t="s">
        <v>363</v>
      </c>
      <c r="B421" s="5">
        <v>200</v>
      </c>
      <c r="C421" s="5" t="s">
        <v>813</v>
      </c>
      <c r="D421" s="6">
        <f>D422+D423</f>
        <v>235600</v>
      </c>
      <c r="E421" s="6">
        <f>E422+E423</f>
        <v>0</v>
      </c>
      <c r="F421" s="6">
        <f t="shared" si="32"/>
        <v>235600</v>
      </c>
    </row>
    <row r="422" spans="1:6" x14ac:dyDescent="0.25">
      <c r="A422" s="13" t="s">
        <v>364</v>
      </c>
      <c r="B422" s="5">
        <v>200</v>
      </c>
      <c r="C422" s="5" t="s">
        <v>814</v>
      </c>
      <c r="D422" s="6">
        <v>181150</v>
      </c>
      <c r="E422" s="6">
        <v>0</v>
      </c>
      <c r="F422" s="6">
        <f t="shared" si="32"/>
        <v>181150</v>
      </c>
    </row>
    <row r="423" spans="1:6" ht="47.25" x14ac:dyDescent="0.25">
      <c r="A423" s="13" t="s">
        <v>366</v>
      </c>
      <c r="B423" s="5">
        <v>200</v>
      </c>
      <c r="C423" s="5" t="s">
        <v>815</v>
      </c>
      <c r="D423" s="6">
        <v>54450</v>
      </c>
      <c r="E423" s="6">
        <v>0</v>
      </c>
      <c r="F423" s="6">
        <f t="shared" si="32"/>
        <v>54450</v>
      </c>
    </row>
    <row r="424" spans="1:6" ht="68.25" customHeight="1" x14ac:dyDescent="0.25">
      <c r="A424" s="9" t="s">
        <v>833</v>
      </c>
      <c r="B424" s="5">
        <v>200</v>
      </c>
      <c r="C424" s="5" t="s">
        <v>816</v>
      </c>
      <c r="D424" s="6">
        <f>D425</f>
        <v>7768340</v>
      </c>
      <c r="E424" s="6">
        <f>E425</f>
        <v>5543090.8599999994</v>
      </c>
      <c r="F424" s="6">
        <f t="shared" si="32"/>
        <v>2225249.1400000006</v>
      </c>
    </row>
    <row r="425" spans="1:6" ht="63" x14ac:dyDescent="0.25">
      <c r="A425" s="9" t="s">
        <v>274</v>
      </c>
      <c r="B425" s="5">
        <v>200</v>
      </c>
      <c r="C425" s="5" t="s">
        <v>817</v>
      </c>
      <c r="D425" s="6">
        <f>D426</f>
        <v>7768340</v>
      </c>
      <c r="E425" s="6">
        <f>E426</f>
        <v>5543090.8599999994</v>
      </c>
      <c r="F425" s="6">
        <f t="shared" si="32"/>
        <v>2225249.1400000006</v>
      </c>
    </row>
    <row r="426" spans="1:6" x14ac:dyDescent="0.25">
      <c r="A426" s="13" t="s">
        <v>363</v>
      </c>
      <c r="B426" s="5">
        <v>200</v>
      </c>
      <c r="C426" s="5" t="s">
        <v>818</v>
      </c>
      <c r="D426" s="6">
        <f>D427+D429+D428</f>
        <v>7768340</v>
      </c>
      <c r="E426" s="6">
        <f>E427+E429+E428</f>
        <v>5543090.8599999994</v>
      </c>
      <c r="F426" s="6">
        <f t="shared" si="32"/>
        <v>2225249.1400000006</v>
      </c>
    </row>
    <row r="427" spans="1:6" x14ac:dyDescent="0.25">
      <c r="A427" s="13" t="s">
        <v>364</v>
      </c>
      <c r="B427" s="5">
        <v>200</v>
      </c>
      <c r="C427" s="5" t="s">
        <v>819</v>
      </c>
      <c r="D427" s="6">
        <v>6000800</v>
      </c>
      <c r="E427" s="6">
        <v>4254550.68</v>
      </c>
      <c r="F427" s="6">
        <f t="shared" si="32"/>
        <v>1746249.3200000003</v>
      </c>
    </row>
    <row r="428" spans="1:6" ht="31.5" x14ac:dyDescent="0.25">
      <c r="A428" s="13" t="s">
        <v>365</v>
      </c>
      <c r="B428" s="5" t="s">
        <v>32</v>
      </c>
      <c r="C428" s="5" t="s">
        <v>1035</v>
      </c>
      <c r="D428" s="6">
        <v>550</v>
      </c>
      <c r="E428" s="6">
        <v>150</v>
      </c>
      <c r="F428" s="6">
        <f t="shared" si="32"/>
        <v>400</v>
      </c>
    </row>
    <row r="429" spans="1:6" ht="47.25" x14ac:dyDescent="0.25">
      <c r="A429" s="13" t="s">
        <v>366</v>
      </c>
      <c r="B429" s="5">
        <v>200</v>
      </c>
      <c r="C429" s="5" t="s">
        <v>820</v>
      </c>
      <c r="D429" s="6">
        <v>1766990</v>
      </c>
      <c r="E429" s="6">
        <v>1288390.18</v>
      </c>
      <c r="F429" s="6">
        <f t="shared" si="32"/>
        <v>478599.82000000007</v>
      </c>
    </row>
    <row r="430" spans="1:6" ht="47.25" x14ac:dyDescent="0.25">
      <c r="A430" s="9" t="s">
        <v>191</v>
      </c>
      <c r="B430" s="5">
        <v>200</v>
      </c>
      <c r="C430" s="5" t="s">
        <v>821</v>
      </c>
      <c r="D430" s="6">
        <f>D431</f>
        <v>18200</v>
      </c>
      <c r="E430" s="6">
        <f>E431</f>
        <v>18200</v>
      </c>
      <c r="F430" s="6">
        <f t="shared" si="32"/>
        <v>0</v>
      </c>
    </row>
    <row r="431" spans="1:6" ht="63" x14ac:dyDescent="0.25">
      <c r="A431" s="9" t="s">
        <v>274</v>
      </c>
      <c r="B431" s="5">
        <v>200</v>
      </c>
      <c r="C431" s="5" t="s">
        <v>822</v>
      </c>
      <c r="D431" s="6">
        <f>D432</f>
        <v>18200</v>
      </c>
      <c r="E431" s="6">
        <f>E432</f>
        <v>18200</v>
      </c>
      <c r="F431" s="6">
        <f t="shared" si="32"/>
        <v>0</v>
      </c>
    </row>
    <row r="432" spans="1:6" x14ac:dyDescent="0.25">
      <c r="A432" s="13" t="s">
        <v>363</v>
      </c>
      <c r="B432" s="5">
        <v>200</v>
      </c>
      <c r="C432" s="5" t="s">
        <v>823</v>
      </c>
      <c r="D432" s="6">
        <f>D433+D434</f>
        <v>18200</v>
      </c>
      <c r="E432" s="6">
        <f>E433+E434</f>
        <v>18200</v>
      </c>
      <c r="F432" s="6">
        <f t="shared" si="32"/>
        <v>0</v>
      </c>
    </row>
    <row r="433" spans="1:6" x14ac:dyDescent="0.25">
      <c r="A433" s="13" t="s">
        <v>364</v>
      </c>
      <c r="B433" s="5">
        <v>200</v>
      </c>
      <c r="C433" s="5" t="s">
        <v>824</v>
      </c>
      <c r="D433" s="6">
        <v>14000</v>
      </c>
      <c r="E433" s="6">
        <v>14000</v>
      </c>
      <c r="F433" s="6">
        <f t="shared" si="32"/>
        <v>0</v>
      </c>
    </row>
    <row r="434" spans="1:6" ht="47.25" x14ac:dyDescent="0.25">
      <c r="A434" s="13" t="s">
        <v>366</v>
      </c>
      <c r="B434" s="5">
        <v>200</v>
      </c>
      <c r="C434" s="5" t="s">
        <v>825</v>
      </c>
      <c r="D434" s="6">
        <v>4200</v>
      </c>
      <c r="E434" s="6">
        <v>4200</v>
      </c>
      <c r="F434" s="6">
        <f t="shared" si="32"/>
        <v>0</v>
      </c>
    </row>
    <row r="435" spans="1:6" ht="117.75" customHeight="1" x14ac:dyDescent="0.25">
      <c r="A435" s="9" t="s">
        <v>834</v>
      </c>
      <c r="B435" s="5">
        <v>200</v>
      </c>
      <c r="C435" s="5" t="s">
        <v>826</v>
      </c>
      <c r="D435" s="6">
        <f>D436</f>
        <v>28300</v>
      </c>
      <c r="E435" s="6">
        <f t="shared" ref="E435:F435" si="55">E436</f>
        <v>28300</v>
      </c>
      <c r="F435" s="6">
        <f t="shared" si="55"/>
        <v>0</v>
      </c>
    </row>
    <row r="436" spans="1:6" ht="63" x14ac:dyDescent="0.25">
      <c r="A436" s="9" t="s">
        <v>274</v>
      </c>
      <c r="B436" s="5">
        <v>200</v>
      </c>
      <c r="C436" s="5" t="s">
        <v>827</v>
      </c>
      <c r="D436" s="6">
        <f>D437</f>
        <v>28300</v>
      </c>
      <c r="E436" s="6">
        <f>E437</f>
        <v>28300</v>
      </c>
      <c r="F436" s="6">
        <f t="shared" si="32"/>
        <v>0</v>
      </c>
    </row>
    <row r="437" spans="1:6" x14ac:dyDescent="0.25">
      <c r="A437" s="13" t="s">
        <v>363</v>
      </c>
      <c r="B437" s="5">
        <v>200</v>
      </c>
      <c r="C437" s="5" t="s">
        <v>828</v>
      </c>
      <c r="D437" s="6">
        <f>D438+D439</f>
        <v>28300</v>
      </c>
      <c r="E437" s="6">
        <f>E438+E439</f>
        <v>28300</v>
      </c>
      <c r="F437" s="6">
        <f t="shared" si="32"/>
        <v>0</v>
      </c>
    </row>
    <row r="438" spans="1:6" x14ac:dyDescent="0.25">
      <c r="A438" s="13" t="s">
        <v>364</v>
      </c>
      <c r="B438" s="5">
        <v>200</v>
      </c>
      <c r="C438" s="5" t="s">
        <v>829</v>
      </c>
      <c r="D438" s="6">
        <v>21800</v>
      </c>
      <c r="E438" s="6">
        <v>21800</v>
      </c>
      <c r="F438" s="6">
        <f t="shared" si="32"/>
        <v>0</v>
      </c>
    </row>
    <row r="439" spans="1:6" ht="47.25" x14ac:dyDescent="0.25">
      <c r="A439" s="13" t="s">
        <v>366</v>
      </c>
      <c r="B439" s="5">
        <v>200</v>
      </c>
      <c r="C439" s="5" t="s">
        <v>830</v>
      </c>
      <c r="D439" s="6">
        <v>6500</v>
      </c>
      <c r="E439" s="6">
        <v>6500</v>
      </c>
      <c r="F439" s="6">
        <f t="shared" si="32"/>
        <v>0</v>
      </c>
    </row>
    <row r="440" spans="1:6" ht="45" customHeight="1" x14ac:dyDescent="0.25">
      <c r="A440" s="9" t="s">
        <v>194</v>
      </c>
      <c r="B440" s="5" t="s">
        <v>32</v>
      </c>
      <c r="C440" s="5" t="s">
        <v>1703</v>
      </c>
      <c r="D440" s="6">
        <f>D441</f>
        <v>2420</v>
      </c>
      <c r="E440" s="6">
        <f>E441</f>
        <v>0</v>
      </c>
      <c r="F440" s="6">
        <f t="shared" ref="F440:F447" si="56">D440-E440</f>
        <v>2420</v>
      </c>
    </row>
    <row r="441" spans="1:6" ht="31.5" x14ac:dyDescent="0.25">
      <c r="A441" s="9" t="s">
        <v>773</v>
      </c>
      <c r="B441" s="5" t="s">
        <v>32</v>
      </c>
      <c r="C441" s="5" t="s">
        <v>1704</v>
      </c>
      <c r="D441" s="6">
        <f>D442</f>
        <v>2420</v>
      </c>
      <c r="E441" s="6">
        <f>E442</f>
        <v>0</v>
      </c>
      <c r="F441" s="6">
        <f t="shared" si="56"/>
        <v>2420</v>
      </c>
    </row>
    <row r="442" spans="1:6" x14ac:dyDescent="0.25">
      <c r="A442" s="9" t="s">
        <v>564</v>
      </c>
      <c r="B442" s="5" t="s">
        <v>32</v>
      </c>
      <c r="C442" s="5" t="s">
        <v>1705</v>
      </c>
      <c r="D442" s="6">
        <f>D443</f>
        <v>2420</v>
      </c>
      <c r="E442" s="6">
        <f t="shared" ref="E442:F442" si="57">E443</f>
        <v>0</v>
      </c>
      <c r="F442" s="6">
        <f t="shared" si="57"/>
        <v>2420</v>
      </c>
    </row>
    <row r="443" spans="1:6" ht="63" x14ac:dyDescent="0.25">
      <c r="A443" s="9" t="s">
        <v>1337</v>
      </c>
      <c r="B443" s="5">
        <v>200</v>
      </c>
      <c r="C443" s="5" t="s">
        <v>1706</v>
      </c>
      <c r="D443" s="6">
        <f>D444</f>
        <v>2420</v>
      </c>
      <c r="E443" s="6">
        <f t="shared" ref="E443:F443" si="58">E444</f>
        <v>0</v>
      </c>
      <c r="F443" s="6">
        <f t="shared" si="58"/>
        <v>2420</v>
      </c>
    </row>
    <row r="444" spans="1:6" ht="63" x14ac:dyDescent="0.25">
      <c r="A444" s="9" t="s">
        <v>274</v>
      </c>
      <c r="B444" s="5">
        <v>200</v>
      </c>
      <c r="C444" s="5" t="s">
        <v>1707</v>
      </c>
      <c r="D444" s="6">
        <f>D445</f>
        <v>2420</v>
      </c>
      <c r="E444" s="6">
        <f>E445</f>
        <v>0</v>
      </c>
      <c r="F444" s="6">
        <f t="shared" si="56"/>
        <v>2420</v>
      </c>
    </row>
    <row r="445" spans="1:6" x14ac:dyDescent="0.25">
      <c r="A445" s="13" t="s">
        <v>363</v>
      </c>
      <c r="B445" s="5">
        <v>200</v>
      </c>
      <c r="C445" s="5" t="s">
        <v>1708</v>
      </c>
      <c r="D445" s="6">
        <f>D446+D447</f>
        <v>2420</v>
      </c>
      <c r="E445" s="6">
        <f>E446+E447</f>
        <v>0</v>
      </c>
      <c r="F445" s="6">
        <f t="shared" si="56"/>
        <v>2420</v>
      </c>
    </row>
    <row r="446" spans="1:6" x14ac:dyDescent="0.25">
      <c r="A446" s="13" t="s">
        <v>364</v>
      </c>
      <c r="B446" s="5">
        <v>200</v>
      </c>
      <c r="C446" s="5" t="s">
        <v>1709</v>
      </c>
      <c r="D446" s="6">
        <v>1900</v>
      </c>
      <c r="E446" s="6">
        <v>0</v>
      </c>
      <c r="F446" s="6">
        <f t="shared" si="56"/>
        <v>1900</v>
      </c>
    </row>
    <row r="447" spans="1:6" ht="47.25" x14ac:dyDescent="0.25">
      <c r="A447" s="13" t="s">
        <v>366</v>
      </c>
      <c r="B447" s="5">
        <v>200</v>
      </c>
      <c r="C447" s="5" t="s">
        <v>1710</v>
      </c>
      <c r="D447" s="6">
        <v>520</v>
      </c>
      <c r="E447" s="6">
        <v>0</v>
      </c>
      <c r="F447" s="6">
        <f t="shared" si="56"/>
        <v>520</v>
      </c>
    </row>
    <row r="448" spans="1:6" ht="31.5" x14ac:dyDescent="0.25">
      <c r="A448" s="9" t="s">
        <v>667</v>
      </c>
      <c r="B448" s="5" t="s">
        <v>32</v>
      </c>
      <c r="C448" s="5" t="s">
        <v>660</v>
      </c>
      <c r="D448" s="6">
        <f t="shared" ref="D448:E453" si="59">D449</f>
        <v>320000</v>
      </c>
      <c r="E448" s="6">
        <f t="shared" si="59"/>
        <v>152000</v>
      </c>
      <c r="F448" s="6">
        <f t="shared" si="32"/>
        <v>168000</v>
      </c>
    </row>
    <row r="449" spans="1:6" ht="36.75" customHeight="1" x14ac:dyDescent="0.25">
      <c r="A449" s="9" t="s">
        <v>835</v>
      </c>
      <c r="B449" s="5" t="s">
        <v>32</v>
      </c>
      <c r="C449" s="5" t="s">
        <v>661</v>
      </c>
      <c r="D449" s="6">
        <f t="shared" si="59"/>
        <v>320000</v>
      </c>
      <c r="E449" s="6">
        <f t="shared" si="59"/>
        <v>152000</v>
      </c>
      <c r="F449" s="6">
        <f t="shared" si="32"/>
        <v>168000</v>
      </c>
    </row>
    <row r="450" spans="1:6" ht="31.5" x14ac:dyDescent="0.25">
      <c r="A450" s="9" t="s">
        <v>836</v>
      </c>
      <c r="B450" s="5" t="s">
        <v>32</v>
      </c>
      <c r="C450" s="5" t="s">
        <v>662</v>
      </c>
      <c r="D450" s="6">
        <f t="shared" si="59"/>
        <v>320000</v>
      </c>
      <c r="E450" s="6">
        <f t="shared" si="59"/>
        <v>152000</v>
      </c>
      <c r="F450" s="6">
        <f t="shared" si="32"/>
        <v>168000</v>
      </c>
    </row>
    <row r="451" spans="1:6" ht="36" customHeight="1" x14ac:dyDescent="0.25">
      <c r="A451" s="9" t="s">
        <v>1033</v>
      </c>
      <c r="B451" s="5">
        <v>200</v>
      </c>
      <c r="C451" s="5" t="s">
        <v>663</v>
      </c>
      <c r="D451" s="6">
        <f t="shared" si="59"/>
        <v>320000</v>
      </c>
      <c r="E451" s="6">
        <f t="shared" si="59"/>
        <v>152000</v>
      </c>
      <c r="F451" s="6">
        <f t="shared" si="32"/>
        <v>168000</v>
      </c>
    </row>
    <row r="452" spans="1:6" ht="31.5" x14ac:dyDescent="0.25">
      <c r="A452" s="13" t="s">
        <v>277</v>
      </c>
      <c r="B452" s="5">
        <v>200</v>
      </c>
      <c r="C452" s="5" t="s">
        <v>664</v>
      </c>
      <c r="D452" s="6">
        <f t="shared" si="59"/>
        <v>320000</v>
      </c>
      <c r="E452" s="6">
        <f t="shared" si="59"/>
        <v>152000</v>
      </c>
      <c r="F452" s="6">
        <f t="shared" si="32"/>
        <v>168000</v>
      </c>
    </row>
    <row r="453" spans="1:6" ht="31.5" x14ac:dyDescent="0.25">
      <c r="A453" s="13" t="s">
        <v>219</v>
      </c>
      <c r="B453" s="5">
        <v>200</v>
      </c>
      <c r="C453" s="5" t="s">
        <v>665</v>
      </c>
      <c r="D453" s="6">
        <f t="shared" si="59"/>
        <v>320000</v>
      </c>
      <c r="E453" s="6">
        <f t="shared" si="59"/>
        <v>152000</v>
      </c>
      <c r="F453" s="6">
        <f t="shared" si="32"/>
        <v>168000</v>
      </c>
    </row>
    <row r="454" spans="1:6" ht="31.5" x14ac:dyDescent="0.25">
      <c r="A454" s="9" t="s">
        <v>226</v>
      </c>
      <c r="B454" s="5">
        <v>200</v>
      </c>
      <c r="C454" s="5" t="s">
        <v>666</v>
      </c>
      <c r="D454" s="6">
        <v>320000</v>
      </c>
      <c r="E454" s="6">
        <v>152000</v>
      </c>
      <c r="F454" s="6">
        <f t="shared" si="32"/>
        <v>168000</v>
      </c>
    </row>
    <row r="455" spans="1:6" ht="63" x14ac:dyDescent="0.25">
      <c r="A455" s="13" t="s">
        <v>202</v>
      </c>
      <c r="B455" s="5" t="s">
        <v>32</v>
      </c>
      <c r="C455" s="5" t="s">
        <v>399</v>
      </c>
      <c r="D455" s="6">
        <f>D456+D467</f>
        <v>20298000</v>
      </c>
      <c r="E455" s="6">
        <f>E456+E467</f>
        <v>14713914.860000001</v>
      </c>
      <c r="F455" s="6">
        <f t="shared" si="32"/>
        <v>5584085.1399999987</v>
      </c>
    </row>
    <row r="456" spans="1:6" ht="31.5" x14ac:dyDescent="0.25">
      <c r="A456" s="11" t="s">
        <v>203</v>
      </c>
      <c r="B456" s="5" t="s">
        <v>32</v>
      </c>
      <c r="C456" s="5" t="s">
        <v>400</v>
      </c>
      <c r="D456" s="6">
        <f>D457</f>
        <v>16150000</v>
      </c>
      <c r="E456" s="6">
        <f>E457</f>
        <v>12125977.960000001</v>
      </c>
      <c r="F456" s="6">
        <f t="shared" si="32"/>
        <v>4024022.0399999991</v>
      </c>
    </row>
    <row r="457" spans="1:6" ht="47.25" x14ac:dyDescent="0.25">
      <c r="A457" s="11" t="s">
        <v>837</v>
      </c>
      <c r="B457" s="5" t="s">
        <v>32</v>
      </c>
      <c r="C457" s="5" t="s">
        <v>401</v>
      </c>
      <c r="D457" s="6">
        <f>D458</f>
        <v>16150000</v>
      </c>
      <c r="E457" s="6">
        <f>E458</f>
        <v>12125977.960000001</v>
      </c>
      <c r="F457" s="6">
        <f t="shared" si="32"/>
        <v>4024022.0399999991</v>
      </c>
    </row>
    <row r="458" spans="1:6" ht="31.5" x14ac:dyDescent="0.25">
      <c r="A458" s="11" t="s">
        <v>204</v>
      </c>
      <c r="B458" s="5">
        <v>200</v>
      </c>
      <c r="C458" s="5" t="s">
        <v>402</v>
      </c>
      <c r="D458" s="6">
        <f>D459+D464</f>
        <v>16150000</v>
      </c>
      <c r="E458" s="6">
        <f>E459+E464</f>
        <v>12125977.960000001</v>
      </c>
      <c r="F458" s="6">
        <f t="shared" si="32"/>
        <v>4024022.0399999991</v>
      </c>
    </row>
    <row r="459" spans="1:6" ht="31.5" x14ac:dyDescent="0.25">
      <c r="A459" s="13" t="s">
        <v>277</v>
      </c>
      <c r="B459" s="5">
        <v>200</v>
      </c>
      <c r="C459" s="5" t="s">
        <v>403</v>
      </c>
      <c r="D459" s="6">
        <f t="shared" ref="D459:E459" si="60">D460</f>
        <v>10150000</v>
      </c>
      <c r="E459" s="6">
        <f t="shared" si="60"/>
        <v>6125977.96</v>
      </c>
      <c r="F459" s="6">
        <f t="shared" si="32"/>
        <v>4024022.04</v>
      </c>
    </row>
    <row r="460" spans="1:6" ht="31.5" x14ac:dyDescent="0.25">
      <c r="A460" s="13" t="s">
        <v>219</v>
      </c>
      <c r="B460" s="5">
        <v>200</v>
      </c>
      <c r="C460" s="5" t="s">
        <v>404</v>
      </c>
      <c r="D460" s="6">
        <f>D463+D462+D461</f>
        <v>10150000</v>
      </c>
      <c r="E460" s="6">
        <f t="shared" ref="E460:F460" si="61">E463+E462+E461</f>
        <v>6125977.96</v>
      </c>
      <c r="F460" s="6">
        <f t="shared" si="61"/>
        <v>4024022.04</v>
      </c>
    </row>
    <row r="461" spans="1:6" ht="31.5" x14ac:dyDescent="0.25">
      <c r="A461" s="9" t="s">
        <v>370</v>
      </c>
      <c r="B461" s="5" t="s">
        <v>32</v>
      </c>
      <c r="C461" s="5" t="s">
        <v>1711</v>
      </c>
      <c r="D461" s="6">
        <v>1450000</v>
      </c>
      <c r="E461" s="6">
        <v>0</v>
      </c>
      <c r="F461" s="6">
        <f t="shared" ref="F461" si="62">D461-E461</f>
        <v>1450000</v>
      </c>
    </row>
    <row r="462" spans="1:6" ht="31.5" x14ac:dyDescent="0.25">
      <c r="A462" s="9" t="s">
        <v>226</v>
      </c>
      <c r="B462" s="5" t="s">
        <v>32</v>
      </c>
      <c r="C462" s="5" t="s">
        <v>1036</v>
      </c>
      <c r="D462" s="6">
        <v>8150000</v>
      </c>
      <c r="E462" s="6">
        <v>5813740.1299999999</v>
      </c>
      <c r="F462" s="6">
        <f t="shared" ref="F462" si="63">D462-E462</f>
        <v>2336259.87</v>
      </c>
    </row>
    <row r="463" spans="1:6" x14ac:dyDescent="0.25">
      <c r="A463" s="9" t="s">
        <v>1493</v>
      </c>
      <c r="B463" s="5" t="s">
        <v>32</v>
      </c>
      <c r="C463" s="5" t="s">
        <v>1505</v>
      </c>
      <c r="D463" s="6">
        <v>550000</v>
      </c>
      <c r="E463" s="6">
        <v>312237.83</v>
      </c>
      <c r="F463" s="6">
        <f t="shared" ref="F463:F486" si="64">D463-E463</f>
        <v>237762.16999999998</v>
      </c>
    </row>
    <row r="464" spans="1:6" ht="39.75" customHeight="1" x14ac:dyDescent="0.25">
      <c r="A464" s="29" t="s">
        <v>471</v>
      </c>
      <c r="B464" s="5" t="s">
        <v>32</v>
      </c>
      <c r="C464" s="5" t="s">
        <v>1712</v>
      </c>
      <c r="D464" s="6">
        <f>D465</f>
        <v>6000000</v>
      </c>
      <c r="E464" s="6">
        <f>E465</f>
        <v>6000000</v>
      </c>
      <c r="F464" s="6">
        <f t="shared" si="64"/>
        <v>0</v>
      </c>
    </row>
    <row r="465" spans="1:6" x14ac:dyDescent="0.25">
      <c r="A465" s="29" t="s">
        <v>44</v>
      </c>
      <c r="B465" s="5" t="s">
        <v>32</v>
      </c>
      <c r="C465" s="5" t="s">
        <v>1714</v>
      </c>
      <c r="D465" s="6">
        <f>D466</f>
        <v>6000000</v>
      </c>
      <c r="E465" s="6">
        <f>E466</f>
        <v>6000000</v>
      </c>
      <c r="F465" s="6">
        <f t="shared" si="64"/>
        <v>0</v>
      </c>
    </row>
    <row r="466" spans="1:6" ht="35.25" customHeight="1" x14ac:dyDescent="0.25">
      <c r="A466" s="11" t="s">
        <v>1715</v>
      </c>
      <c r="B466" s="5" t="s">
        <v>32</v>
      </c>
      <c r="C466" s="5" t="s">
        <v>1713</v>
      </c>
      <c r="D466" s="6">
        <v>6000000</v>
      </c>
      <c r="E466" s="6">
        <v>6000000</v>
      </c>
      <c r="F466" s="6">
        <f t="shared" si="64"/>
        <v>0</v>
      </c>
    </row>
    <row r="467" spans="1:6" ht="47.25" x14ac:dyDescent="0.25">
      <c r="A467" s="29" t="s">
        <v>407</v>
      </c>
      <c r="B467" s="5" t="s">
        <v>32</v>
      </c>
      <c r="C467" s="5" t="s">
        <v>405</v>
      </c>
      <c r="D467" s="6">
        <f>D468</f>
        <v>4148000</v>
      </c>
      <c r="E467" s="6">
        <f>E468</f>
        <v>2587936.9</v>
      </c>
      <c r="F467" s="6">
        <f t="shared" si="64"/>
        <v>1560063.1</v>
      </c>
    </row>
    <row r="468" spans="1:6" ht="47.25" x14ac:dyDescent="0.25">
      <c r="A468" s="29" t="s">
        <v>407</v>
      </c>
      <c r="B468" s="5" t="s">
        <v>32</v>
      </c>
      <c r="C468" s="5" t="s">
        <v>406</v>
      </c>
      <c r="D468" s="6">
        <f>D469</f>
        <v>4148000</v>
      </c>
      <c r="E468" s="6">
        <f>E469</f>
        <v>2587936.9</v>
      </c>
      <c r="F468" s="6">
        <f t="shared" si="64"/>
        <v>1560063.1</v>
      </c>
    </row>
    <row r="469" spans="1:6" x14ac:dyDescent="0.25">
      <c r="A469" s="13" t="s">
        <v>33</v>
      </c>
      <c r="B469" s="5" t="s">
        <v>32</v>
      </c>
      <c r="C469" s="5" t="s">
        <v>408</v>
      </c>
      <c r="D469" s="6">
        <f>D470+D475+D478</f>
        <v>4148000</v>
      </c>
      <c r="E469" s="6">
        <f>E470+E475+E478</f>
        <v>2587936.9</v>
      </c>
      <c r="F469" s="6">
        <f t="shared" si="64"/>
        <v>1560063.1</v>
      </c>
    </row>
    <row r="470" spans="1:6" ht="63" x14ac:dyDescent="0.25">
      <c r="A470" s="12" t="s">
        <v>274</v>
      </c>
      <c r="B470" s="5" t="s">
        <v>32</v>
      </c>
      <c r="C470" s="5" t="s">
        <v>409</v>
      </c>
      <c r="D470" s="6">
        <f>D471</f>
        <v>3878000</v>
      </c>
      <c r="E470" s="6">
        <f>E471</f>
        <v>2320536.9</v>
      </c>
      <c r="F470" s="6">
        <f t="shared" si="64"/>
        <v>1557463.1</v>
      </c>
    </row>
    <row r="471" spans="1:6" ht="31.5" x14ac:dyDescent="0.25">
      <c r="A471" s="29" t="s">
        <v>224</v>
      </c>
      <c r="B471" s="5" t="s">
        <v>32</v>
      </c>
      <c r="C471" s="5" t="s">
        <v>410</v>
      </c>
      <c r="D471" s="6">
        <f>D472+D474+D473</f>
        <v>3878000</v>
      </c>
      <c r="E471" s="6">
        <f>E472+E474+E473</f>
        <v>2320536.9</v>
      </c>
      <c r="F471" s="6">
        <f t="shared" si="64"/>
        <v>1557463.1</v>
      </c>
    </row>
    <row r="472" spans="1:6" x14ac:dyDescent="0.25">
      <c r="A472" s="10" t="s">
        <v>260</v>
      </c>
      <c r="B472" s="5" t="s">
        <v>32</v>
      </c>
      <c r="C472" s="5" t="s">
        <v>411</v>
      </c>
      <c r="D472" s="6">
        <v>2980000</v>
      </c>
      <c r="E472" s="6">
        <v>1789705.05</v>
      </c>
      <c r="F472" s="6">
        <f t="shared" si="64"/>
        <v>1190294.95</v>
      </c>
    </row>
    <row r="473" spans="1:6" ht="31.5" x14ac:dyDescent="0.25">
      <c r="A473" s="10" t="s">
        <v>225</v>
      </c>
      <c r="B473" s="5" t="s">
        <v>32</v>
      </c>
      <c r="C473" s="5" t="s">
        <v>1139</v>
      </c>
      <c r="D473" s="6">
        <v>1000</v>
      </c>
      <c r="E473" s="6">
        <v>450</v>
      </c>
      <c r="F473" s="6">
        <f t="shared" si="64"/>
        <v>550</v>
      </c>
    </row>
    <row r="474" spans="1:6" ht="47.25" x14ac:dyDescent="0.25">
      <c r="A474" s="10" t="s">
        <v>262</v>
      </c>
      <c r="B474" s="5" t="s">
        <v>32</v>
      </c>
      <c r="C474" s="5" t="s">
        <v>412</v>
      </c>
      <c r="D474" s="6">
        <v>897000</v>
      </c>
      <c r="E474" s="6">
        <v>530381.85</v>
      </c>
      <c r="F474" s="6">
        <f t="shared" si="64"/>
        <v>366618.15</v>
      </c>
    </row>
    <row r="475" spans="1:6" ht="31.5" x14ac:dyDescent="0.25">
      <c r="A475" s="13" t="s">
        <v>277</v>
      </c>
      <c r="B475" s="5" t="s">
        <v>32</v>
      </c>
      <c r="C475" s="5" t="s">
        <v>413</v>
      </c>
      <c r="D475" s="6">
        <f>D476</f>
        <v>270000</v>
      </c>
      <c r="E475" s="6">
        <f>E476</f>
        <v>267400</v>
      </c>
      <c r="F475" s="6">
        <f t="shared" si="64"/>
        <v>2600</v>
      </c>
    </row>
    <row r="476" spans="1:6" ht="31.5" x14ac:dyDescent="0.25">
      <c r="A476" s="13" t="s">
        <v>219</v>
      </c>
      <c r="B476" s="5">
        <v>200</v>
      </c>
      <c r="C476" s="5" t="s">
        <v>414</v>
      </c>
      <c r="D476" s="6">
        <f>D477</f>
        <v>270000</v>
      </c>
      <c r="E476" s="6">
        <f>E477</f>
        <v>267400</v>
      </c>
      <c r="F476" s="6">
        <f t="shared" si="64"/>
        <v>2600</v>
      </c>
    </row>
    <row r="477" spans="1:6" ht="31.5" x14ac:dyDescent="0.25">
      <c r="A477" s="9" t="s">
        <v>226</v>
      </c>
      <c r="B477" s="5" t="s">
        <v>32</v>
      </c>
      <c r="C477" s="5" t="s">
        <v>415</v>
      </c>
      <c r="D477" s="6">
        <v>270000</v>
      </c>
      <c r="E477" s="6">
        <v>267400</v>
      </c>
      <c r="F477" s="6">
        <f t="shared" si="64"/>
        <v>2600</v>
      </c>
    </row>
    <row r="478" spans="1:6" hidden="1" x14ac:dyDescent="0.25">
      <c r="A478" s="29" t="s">
        <v>281</v>
      </c>
      <c r="B478" s="5" t="s">
        <v>32</v>
      </c>
      <c r="C478" s="5" t="s">
        <v>1143</v>
      </c>
      <c r="D478" s="6">
        <f>D479</f>
        <v>0</v>
      </c>
      <c r="E478" s="6">
        <f>E479</f>
        <v>0</v>
      </c>
      <c r="F478" s="6">
        <f t="shared" si="64"/>
        <v>0</v>
      </c>
    </row>
    <row r="479" spans="1:6" hidden="1" x14ac:dyDescent="0.25">
      <c r="A479" s="29" t="s">
        <v>218</v>
      </c>
      <c r="B479" s="5" t="s">
        <v>32</v>
      </c>
      <c r="C479" s="5" t="s">
        <v>1142</v>
      </c>
      <c r="D479" s="6">
        <f>D480</f>
        <v>0</v>
      </c>
      <c r="E479" s="6">
        <f>E480</f>
        <v>0</v>
      </c>
      <c r="F479" s="6">
        <f t="shared" si="64"/>
        <v>0</v>
      </c>
    </row>
    <row r="480" spans="1:6" hidden="1" x14ac:dyDescent="0.25">
      <c r="A480" s="11" t="s">
        <v>287</v>
      </c>
      <c r="B480" s="5" t="s">
        <v>32</v>
      </c>
      <c r="C480" s="5" t="s">
        <v>1141</v>
      </c>
      <c r="D480" s="6">
        <v>0</v>
      </c>
      <c r="E480" s="6">
        <v>0</v>
      </c>
      <c r="F480" s="6">
        <f t="shared" si="64"/>
        <v>0</v>
      </c>
    </row>
    <row r="481" spans="1:6" ht="39" customHeight="1" x14ac:dyDescent="0.25">
      <c r="A481" s="18" t="s">
        <v>1121</v>
      </c>
      <c r="B481" s="5" t="s">
        <v>32</v>
      </c>
      <c r="C481" s="5" t="s">
        <v>1506</v>
      </c>
      <c r="D481" s="6">
        <f t="shared" ref="D481:E485" si="65">D482</f>
        <v>967900</v>
      </c>
      <c r="E481" s="6">
        <f t="shared" si="65"/>
        <v>0</v>
      </c>
      <c r="F481" s="6">
        <f t="shared" si="64"/>
        <v>967900</v>
      </c>
    </row>
    <row r="482" spans="1:6" x14ac:dyDescent="0.25">
      <c r="A482" s="55" t="s">
        <v>783</v>
      </c>
      <c r="B482" s="43" t="s">
        <v>32</v>
      </c>
      <c r="C482" s="5" t="s">
        <v>1507</v>
      </c>
      <c r="D482" s="6">
        <f t="shared" si="65"/>
        <v>967900</v>
      </c>
      <c r="E482" s="6">
        <f t="shared" si="65"/>
        <v>0</v>
      </c>
      <c r="F482" s="6">
        <f t="shared" si="64"/>
        <v>967900</v>
      </c>
    </row>
    <row r="483" spans="1:6" x14ac:dyDescent="0.25">
      <c r="A483" s="55" t="s">
        <v>1140</v>
      </c>
      <c r="B483" s="43" t="s">
        <v>32</v>
      </c>
      <c r="C483" s="5" t="s">
        <v>1508</v>
      </c>
      <c r="D483" s="6">
        <f t="shared" si="65"/>
        <v>967900</v>
      </c>
      <c r="E483" s="6">
        <f t="shared" si="65"/>
        <v>0</v>
      </c>
      <c r="F483" s="6">
        <f t="shared" si="64"/>
        <v>967900</v>
      </c>
    </row>
    <row r="484" spans="1:6" ht="31.5" x14ac:dyDescent="0.25">
      <c r="A484" s="47" t="s">
        <v>277</v>
      </c>
      <c r="B484" s="5" t="s">
        <v>32</v>
      </c>
      <c r="C484" s="5" t="s">
        <v>1509</v>
      </c>
      <c r="D484" s="6">
        <f t="shared" si="65"/>
        <v>967900</v>
      </c>
      <c r="E484" s="6">
        <f t="shared" si="65"/>
        <v>0</v>
      </c>
      <c r="F484" s="6">
        <f t="shared" si="64"/>
        <v>967900</v>
      </c>
    </row>
    <row r="485" spans="1:6" ht="31.5" x14ac:dyDescent="0.25">
      <c r="A485" s="13" t="s">
        <v>219</v>
      </c>
      <c r="B485" s="5" t="s">
        <v>32</v>
      </c>
      <c r="C485" s="5" t="s">
        <v>1510</v>
      </c>
      <c r="D485" s="6">
        <f t="shared" si="65"/>
        <v>967900</v>
      </c>
      <c r="E485" s="6">
        <f t="shared" si="65"/>
        <v>0</v>
      </c>
      <c r="F485" s="6">
        <f t="shared" si="64"/>
        <v>967900</v>
      </c>
    </row>
    <row r="486" spans="1:6" ht="31.5" x14ac:dyDescent="0.25">
      <c r="A486" s="9" t="s">
        <v>226</v>
      </c>
      <c r="B486" s="5" t="s">
        <v>32</v>
      </c>
      <c r="C486" s="5" t="s">
        <v>1511</v>
      </c>
      <c r="D486" s="6">
        <v>967900</v>
      </c>
      <c r="E486" s="6">
        <v>0</v>
      </c>
      <c r="F486" s="6">
        <f t="shared" si="64"/>
        <v>967900</v>
      </c>
    </row>
    <row r="487" spans="1:6" ht="31.5" x14ac:dyDescent="0.25">
      <c r="A487" s="14" t="s">
        <v>55</v>
      </c>
      <c r="B487" s="5">
        <v>200</v>
      </c>
      <c r="C487" s="5" t="s">
        <v>416</v>
      </c>
      <c r="D487" s="6">
        <f>D488+D532+D502</f>
        <v>9262550</v>
      </c>
      <c r="E487" s="6">
        <f t="shared" ref="E487:F487" si="66">E488+E532+E502</f>
        <v>4863063.09</v>
      </c>
      <c r="F487" s="6">
        <f t="shared" si="66"/>
        <v>4399486.91</v>
      </c>
    </row>
    <row r="488" spans="1:6" ht="23.25" customHeight="1" x14ac:dyDescent="0.25">
      <c r="A488" s="14" t="s">
        <v>1521</v>
      </c>
      <c r="B488" s="5">
        <v>200</v>
      </c>
      <c r="C488" s="5" t="s">
        <v>417</v>
      </c>
      <c r="D488" s="6">
        <f t="shared" ref="D488:F490" si="67">D489</f>
        <v>378500</v>
      </c>
      <c r="E488" s="6">
        <f t="shared" si="67"/>
        <v>266500</v>
      </c>
      <c r="F488" s="6">
        <f t="shared" ref="F488:F588" si="68">D488-E488</f>
        <v>112000</v>
      </c>
    </row>
    <row r="489" spans="1:6" ht="47.25" x14ac:dyDescent="0.25">
      <c r="A489" s="14" t="s">
        <v>838</v>
      </c>
      <c r="B489" s="5" t="s">
        <v>32</v>
      </c>
      <c r="C489" s="5" t="s">
        <v>418</v>
      </c>
      <c r="D489" s="6">
        <f t="shared" si="67"/>
        <v>378500</v>
      </c>
      <c r="E489" s="6">
        <f t="shared" si="67"/>
        <v>266500</v>
      </c>
      <c r="F489" s="6">
        <f t="shared" si="68"/>
        <v>112000</v>
      </c>
    </row>
    <row r="490" spans="1:6" ht="47.25" x14ac:dyDescent="0.25">
      <c r="A490" s="12" t="s">
        <v>199</v>
      </c>
      <c r="B490" s="5" t="s">
        <v>32</v>
      </c>
      <c r="C490" s="5" t="s">
        <v>419</v>
      </c>
      <c r="D490" s="6">
        <f>D491</f>
        <v>378500</v>
      </c>
      <c r="E490" s="6">
        <f t="shared" si="67"/>
        <v>266500</v>
      </c>
      <c r="F490" s="6">
        <f t="shared" si="67"/>
        <v>112000</v>
      </c>
    </row>
    <row r="491" spans="1:6" ht="63" x14ac:dyDescent="0.25">
      <c r="A491" s="13" t="s">
        <v>793</v>
      </c>
      <c r="B491" s="5" t="s">
        <v>32</v>
      </c>
      <c r="C491" s="5" t="s">
        <v>420</v>
      </c>
      <c r="D491" s="6">
        <f>D492+D498</f>
        <v>378500</v>
      </c>
      <c r="E491" s="6">
        <f t="shared" ref="E491:F491" si="69">E492+E498</f>
        <v>266500</v>
      </c>
      <c r="F491" s="6">
        <f t="shared" si="69"/>
        <v>112000</v>
      </c>
    </row>
    <row r="492" spans="1:6" ht="31.5" x14ac:dyDescent="0.25">
      <c r="A492" s="13" t="s">
        <v>206</v>
      </c>
      <c r="B492" s="5" t="s">
        <v>32</v>
      </c>
      <c r="C492" s="5" t="s">
        <v>421</v>
      </c>
      <c r="D492" s="6">
        <f>D493+D496</f>
        <v>266500</v>
      </c>
      <c r="E492" s="6">
        <f>E493+E496</f>
        <v>266500</v>
      </c>
      <c r="F492" s="6">
        <f t="shared" si="68"/>
        <v>0</v>
      </c>
    </row>
    <row r="493" spans="1:6" ht="31.5" hidden="1" x14ac:dyDescent="0.25">
      <c r="A493" s="13" t="s">
        <v>277</v>
      </c>
      <c r="B493" s="5" t="s">
        <v>32</v>
      </c>
      <c r="C493" s="5" t="s">
        <v>422</v>
      </c>
      <c r="D493" s="6">
        <f>D494</f>
        <v>0</v>
      </c>
      <c r="E493" s="6">
        <f>E494</f>
        <v>0</v>
      </c>
      <c r="F493" s="6">
        <f t="shared" si="68"/>
        <v>0</v>
      </c>
    </row>
    <row r="494" spans="1:6" ht="31.5" hidden="1" x14ac:dyDescent="0.25">
      <c r="A494" s="13" t="s">
        <v>219</v>
      </c>
      <c r="B494" s="5" t="s">
        <v>32</v>
      </c>
      <c r="C494" s="5" t="s">
        <v>423</v>
      </c>
      <c r="D494" s="6">
        <f>D495</f>
        <v>0</v>
      </c>
      <c r="E494" s="6">
        <f>E495</f>
        <v>0</v>
      </c>
      <c r="F494" s="6">
        <f t="shared" si="68"/>
        <v>0</v>
      </c>
    </row>
    <row r="495" spans="1:6" ht="31.5" hidden="1" x14ac:dyDescent="0.25">
      <c r="A495" s="9" t="s">
        <v>226</v>
      </c>
      <c r="B495" s="5">
        <v>200</v>
      </c>
      <c r="C495" s="5" t="s">
        <v>424</v>
      </c>
      <c r="D495" s="6">
        <v>0</v>
      </c>
      <c r="E495" s="6">
        <v>0</v>
      </c>
      <c r="F495" s="6">
        <f t="shared" si="68"/>
        <v>0</v>
      </c>
    </row>
    <row r="496" spans="1:6" x14ac:dyDescent="0.25">
      <c r="A496" s="15" t="s">
        <v>427</v>
      </c>
      <c r="B496" s="5">
        <v>200</v>
      </c>
      <c r="C496" s="5" t="s">
        <v>425</v>
      </c>
      <c r="D496" s="6">
        <f>D497</f>
        <v>266500</v>
      </c>
      <c r="E496" s="6">
        <f>E497</f>
        <v>266500</v>
      </c>
      <c r="F496" s="6">
        <f t="shared" si="68"/>
        <v>0</v>
      </c>
    </row>
    <row r="497" spans="1:6" x14ac:dyDescent="0.25">
      <c r="A497" s="9" t="s">
        <v>139</v>
      </c>
      <c r="B497" s="5">
        <v>200</v>
      </c>
      <c r="C497" s="5" t="s">
        <v>426</v>
      </c>
      <c r="D497" s="6">
        <v>266500</v>
      </c>
      <c r="E497" s="6">
        <v>266500</v>
      </c>
      <c r="F497" s="6">
        <f t="shared" si="68"/>
        <v>0</v>
      </c>
    </row>
    <row r="498" spans="1:6" ht="31.5" x14ac:dyDescent="0.25">
      <c r="A498" s="9" t="s">
        <v>668</v>
      </c>
      <c r="B498" s="5" t="s">
        <v>32</v>
      </c>
      <c r="C498" s="5" t="s">
        <v>839</v>
      </c>
      <c r="D498" s="6">
        <f t="shared" ref="D498:E500" si="70">D499</f>
        <v>112000</v>
      </c>
      <c r="E498" s="6">
        <f t="shared" si="70"/>
        <v>0</v>
      </c>
      <c r="F498" s="6">
        <f t="shared" si="68"/>
        <v>112000</v>
      </c>
    </row>
    <row r="499" spans="1:6" ht="31.5" x14ac:dyDescent="0.25">
      <c r="A499" s="13" t="s">
        <v>277</v>
      </c>
      <c r="B499" s="5" t="s">
        <v>32</v>
      </c>
      <c r="C499" s="5" t="s">
        <v>840</v>
      </c>
      <c r="D499" s="6">
        <f t="shared" si="70"/>
        <v>112000</v>
      </c>
      <c r="E499" s="6">
        <f t="shared" si="70"/>
        <v>0</v>
      </c>
      <c r="F499" s="6">
        <f t="shared" si="68"/>
        <v>112000</v>
      </c>
    </row>
    <row r="500" spans="1:6" ht="31.5" x14ac:dyDescent="0.25">
      <c r="A500" s="13" t="s">
        <v>219</v>
      </c>
      <c r="B500" s="5" t="s">
        <v>32</v>
      </c>
      <c r="C500" s="5" t="s">
        <v>841</v>
      </c>
      <c r="D500" s="6">
        <f t="shared" si="70"/>
        <v>112000</v>
      </c>
      <c r="E500" s="6">
        <f t="shared" si="70"/>
        <v>0</v>
      </c>
      <c r="F500" s="6">
        <f t="shared" si="68"/>
        <v>112000</v>
      </c>
    </row>
    <row r="501" spans="1:6" ht="31.5" x14ac:dyDescent="0.25">
      <c r="A501" s="9" t="s">
        <v>226</v>
      </c>
      <c r="B501" s="5">
        <v>200</v>
      </c>
      <c r="C501" s="5" t="s">
        <v>842</v>
      </c>
      <c r="D501" s="6">
        <v>112000</v>
      </c>
      <c r="E501" s="6">
        <v>0</v>
      </c>
      <c r="F501" s="6">
        <f t="shared" si="68"/>
        <v>112000</v>
      </c>
    </row>
    <row r="502" spans="1:6" ht="31.5" x14ac:dyDescent="0.25">
      <c r="A502" s="14" t="s">
        <v>1520</v>
      </c>
      <c r="B502" s="5">
        <v>200</v>
      </c>
      <c r="C502" s="5" t="s">
        <v>1512</v>
      </c>
      <c r="D502" s="6">
        <f t="shared" ref="D502:E502" si="71">D503</f>
        <v>6956550</v>
      </c>
      <c r="E502" s="6">
        <f t="shared" si="71"/>
        <v>3040189.09</v>
      </c>
      <c r="F502" s="6">
        <f t="shared" ref="F502:F509" si="72">D502-E502</f>
        <v>3916360.91</v>
      </c>
    </row>
    <row r="503" spans="1:6" ht="47.25" x14ac:dyDescent="0.25">
      <c r="A503" s="14" t="s">
        <v>838</v>
      </c>
      <c r="B503" s="5" t="s">
        <v>32</v>
      </c>
      <c r="C503" s="5" t="s">
        <v>1513</v>
      </c>
      <c r="D503" s="6">
        <f>D504+D520</f>
        <v>6956550</v>
      </c>
      <c r="E503" s="6">
        <f t="shared" ref="E503:F503" si="73">E504+E520</f>
        <v>3040189.09</v>
      </c>
      <c r="F503" s="6">
        <f t="shared" si="73"/>
        <v>3916360.91</v>
      </c>
    </row>
    <row r="504" spans="1:6" ht="47.25" x14ac:dyDescent="0.25">
      <c r="A504" s="12" t="s">
        <v>199</v>
      </c>
      <c r="B504" s="5" t="s">
        <v>32</v>
      </c>
      <c r="C504" s="5" t="s">
        <v>1514</v>
      </c>
      <c r="D504" s="6">
        <f>D505</f>
        <v>3294500</v>
      </c>
      <c r="E504" s="6">
        <f t="shared" ref="E504:F504" si="74">E505</f>
        <v>3028000</v>
      </c>
      <c r="F504" s="6">
        <f t="shared" si="74"/>
        <v>266500</v>
      </c>
    </row>
    <row r="505" spans="1:6" ht="63" x14ac:dyDescent="0.25">
      <c r="A505" s="13" t="s">
        <v>793</v>
      </c>
      <c r="B505" s="5" t="s">
        <v>32</v>
      </c>
      <c r="C505" s="5" t="s">
        <v>1515</v>
      </c>
      <c r="D505" s="6">
        <f>D506+D512+D516</f>
        <v>3294500</v>
      </c>
      <c r="E505" s="6">
        <f>E506+E538+E534</f>
        <v>3028000</v>
      </c>
      <c r="F505" s="6">
        <f t="shared" si="72"/>
        <v>266500</v>
      </c>
    </row>
    <row r="506" spans="1:6" ht="31.5" x14ac:dyDescent="0.25">
      <c r="A506" s="13" t="s">
        <v>206</v>
      </c>
      <c r="B506" s="5" t="s">
        <v>32</v>
      </c>
      <c r="C506" s="5" t="s">
        <v>1516</v>
      </c>
      <c r="D506" s="6">
        <f>D507+D510</f>
        <v>3162500</v>
      </c>
      <c r="E506" s="6">
        <f t="shared" ref="E506:F506" si="75">E507+E510</f>
        <v>3028000</v>
      </c>
      <c r="F506" s="6">
        <f t="shared" si="75"/>
        <v>134500</v>
      </c>
    </row>
    <row r="507" spans="1:6" ht="31.5" x14ac:dyDescent="0.25">
      <c r="A507" s="13" t="s">
        <v>277</v>
      </c>
      <c r="B507" s="5" t="s">
        <v>32</v>
      </c>
      <c r="C507" s="5" t="s">
        <v>1517</v>
      </c>
      <c r="D507" s="6">
        <f>D508</f>
        <v>134500</v>
      </c>
      <c r="E507" s="6">
        <f>E508</f>
        <v>0</v>
      </c>
      <c r="F507" s="6">
        <f t="shared" si="72"/>
        <v>134500</v>
      </c>
    </row>
    <row r="508" spans="1:6" ht="31.5" x14ac:dyDescent="0.25">
      <c r="A508" s="13" t="s">
        <v>219</v>
      </c>
      <c r="B508" s="5" t="s">
        <v>32</v>
      </c>
      <c r="C508" s="5" t="s">
        <v>1518</v>
      </c>
      <c r="D508" s="6">
        <f>D509</f>
        <v>134500</v>
      </c>
      <c r="E508" s="6">
        <f>E509</f>
        <v>0</v>
      </c>
      <c r="F508" s="6">
        <f t="shared" si="72"/>
        <v>134500</v>
      </c>
    </row>
    <row r="509" spans="1:6" ht="31.5" x14ac:dyDescent="0.25">
      <c r="A509" s="9" t="s">
        <v>226</v>
      </c>
      <c r="B509" s="5">
        <v>200</v>
      </c>
      <c r="C509" s="5" t="s">
        <v>1519</v>
      </c>
      <c r="D509" s="6">
        <v>134500</v>
      </c>
      <c r="E509" s="6">
        <v>0</v>
      </c>
      <c r="F509" s="6">
        <f t="shared" si="72"/>
        <v>134500</v>
      </c>
    </row>
    <row r="510" spans="1:6" x14ac:dyDescent="0.25">
      <c r="A510" s="15" t="s">
        <v>427</v>
      </c>
      <c r="B510" s="5" t="s">
        <v>32</v>
      </c>
      <c r="C510" s="5" t="s">
        <v>1648</v>
      </c>
      <c r="D510" s="6">
        <f>D511</f>
        <v>3028000</v>
      </c>
      <c r="E510" s="6">
        <f>E511</f>
        <v>3028000</v>
      </c>
      <c r="F510" s="6">
        <f t="shared" ref="F510:F511" si="76">D510-E510</f>
        <v>0</v>
      </c>
    </row>
    <row r="511" spans="1:6" x14ac:dyDescent="0.25">
      <c r="A511" s="9" t="s">
        <v>139</v>
      </c>
      <c r="B511" s="5" t="s">
        <v>32</v>
      </c>
      <c r="C511" s="5" t="s">
        <v>1649</v>
      </c>
      <c r="D511" s="6">
        <v>3028000</v>
      </c>
      <c r="E511" s="6">
        <v>3028000</v>
      </c>
      <c r="F511" s="6">
        <f t="shared" si="76"/>
        <v>0</v>
      </c>
    </row>
    <row r="512" spans="1:6" s="87" customFormat="1" ht="64.5" customHeight="1" x14ac:dyDescent="0.25">
      <c r="A512" s="13" t="s">
        <v>843</v>
      </c>
      <c r="B512" s="89" t="s">
        <v>32</v>
      </c>
      <c r="C512" s="89" t="s">
        <v>1522</v>
      </c>
      <c r="D512" s="90">
        <f t="shared" ref="D512:E514" si="77">D513</f>
        <v>66000</v>
      </c>
      <c r="E512" s="90">
        <f t="shared" si="77"/>
        <v>0</v>
      </c>
      <c r="F512" s="90">
        <f t="shared" ref="F512:F519" si="78">D512-E512</f>
        <v>66000</v>
      </c>
    </row>
    <row r="513" spans="1:6" s="87" customFormat="1" ht="31.5" x14ac:dyDescent="0.25">
      <c r="A513" s="13" t="s">
        <v>277</v>
      </c>
      <c r="B513" s="89" t="s">
        <v>32</v>
      </c>
      <c r="C513" s="89" t="s">
        <v>1523</v>
      </c>
      <c r="D513" s="90">
        <f t="shared" si="77"/>
        <v>66000</v>
      </c>
      <c r="E513" s="90">
        <f t="shared" si="77"/>
        <v>0</v>
      </c>
      <c r="F513" s="90">
        <f t="shared" si="78"/>
        <v>66000</v>
      </c>
    </row>
    <row r="514" spans="1:6" s="87" customFormat="1" ht="31.5" x14ac:dyDescent="0.25">
      <c r="A514" s="13" t="s">
        <v>219</v>
      </c>
      <c r="B514" s="89" t="s">
        <v>32</v>
      </c>
      <c r="C514" s="89" t="s">
        <v>1524</v>
      </c>
      <c r="D514" s="90">
        <f t="shared" si="77"/>
        <v>66000</v>
      </c>
      <c r="E514" s="90">
        <f t="shared" si="77"/>
        <v>0</v>
      </c>
      <c r="F514" s="90">
        <f t="shared" si="78"/>
        <v>66000</v>
      </c>
    </row>
    <row r="515" spans="1:6" s="87" customFormat="1" ht="31.5" x14ac:dyDescent="0.25">
      <c r="A515" s="9" t="s">
        <v>226</v>
      </c>
      <c r="B515" s="89" t="s">
        <v>32</v>
      </c>
      <c r="C515" s="89" t="s">
        <v>1525</v>
      </c>
      <c r="D515" s="90">
        <v>66000</v>
      </c>
      <c r="E515" s="90">
        <v>0</v>
      </c>
      <c r="F515" s="90">
        <f t="shared" si="78"/>
        <v>66000</v>
      </c>
    </row>
    <row r="516" spans="1:6" s="87" customFormat="1" ht="110.25" x14ac:dyDescent="0.25">
      <c r="A516" s="9" t="s">
        <v>844</v>
      </c>
      <c r="B516" s="89" t="s">
        <v>32</v>
      </c>
      <c r="C516" s="89" t="s">
        <v>1526</v>
      </c>
      <c r="D516" s="90">
        <f t="shared" ref="D516:E518" si="79">D517</f>
        <v>66000</v>
      </c>
      <c r="E516" s="90">
        <f t="shared" si="79"/>
        <v>0</v>
      </c>
      <c r="F516" s="90">
        <f t="shared" si="78"/>
        <v>66000</v>
      </c>
    </row>
    <row r="517" spans="1:6" s="87" customFormat="1" ht="31.5" x14ac:dyDescent="0.25">
      <c r="A517" s="13" t="s">
        <v>277</v>
      </c>
      <c r="B517" s="89" t="s">
        <v>32</v>
      </c>
      <c r="C517" s="89" t="s">
        <v>1527</v>
      </c>
      <c r="D517" s="90">
        <f t="shared" si="79"/>
        <v>66000</v>
      </c>
      <c r="E517" s="90">
        <f t="shared" si="79"/>
        <v>0</v>
      </c>
      <c r="F517" s="90">
        <f t="shared" si="78"/>
        <v>66000</v>
      </c>
    </row>
    <row r="518" spans="1:6" s="87" customFormat="1" ht="31.5" x14ac:dyDescent="0.25">
      <c r="A518" s="13" t="s">
        <v>219</v>
      </c>
      <c r="B518" s="89" t="s">
        <v>32</v>
      </c>
      <c r="C518" s="89" t="s">
        <v>1528</v>
      </c>
      <c r="D518" s="90">
        <f t="shared" si="79"/>
        <v>66000</v>
      </c>
      <c r="E518" s="90">
        <f t="shared" si="79"/>
        <v>0</v>
      </c>
      <c r="F518" s="90">
        <f t="shared" si="78"/>
        <v>66000</v>
      </c>
    </row>
    <row r="519" spans="1:6" s="87" customFormat="1" ht="31.5" x14ac:dyDescent="0.25">
      <c r="A519" s="9" t="s">
        <v>226</v>
      </c>
      <c r="B519" s="89" t="s">
        <v>32</v>
      </c>
      <c r="C519" s="89" t="s">
        <v>1529</v>
      </c>
      <c r="D519" s="90">
        <v>66000</v>
      </c>
      <c r="E519" s="90">
        <v>0</v>
      </c>
      <c r="F519" s="90">
        <f t="shared" si="78"/>
        <v>66000</v>
      </c>
    </row>
    <row r="520" spans="1:6" x14ac:dyDescent="0.25">
      <c r="A520" s="12" t="s">
        <v>1531</v>
      </c>
      <c r="B520" s="5" t="s">
        <v>32</v>
      </c>
      <c r="C520" s="5" t="s">
        <v>1530</v>
      </c>
      <c r="D520" s="6">
        <f>D521</f>
        <v>3662050</v>
      </c>
      <c r="E520" s="6">
        <f t="shared" ref="E520:F521" si="80">E521</f>
        <v>12189.09</v>
      </c>
      <c r="F520" s="6">
        <f t="shared" si="80"/>
        <v>3649860.91</v>
      </c>
    </row>
    <row r="521" spans="1:6" ht="49.5" customHeight="1" x14ac:dyDescent="0.25">
      <c r="A521" s="13" t="s">
        <v>1533</v>
      </c>
      <c r="B521" s="5" t="s">
        <v>32</v>
      </c>
      <c r="C521" s="5" t="s">
        <v>1532</v>
      </c>
      <c r="D521" s="6">
        <f>D522</f>
        <v>3662050</v>
      </c>
      <c r="E521" s="6">
        <f t="shared" si="80"/>
        <v>12189.09</v>
      </c>
      <c r="F521" s="6">
        <f t="shared" si="80"/>
        <v>3649860.91</v>
      </c>
    </row>
    <row r="522" spans="1:6" ht="33.75" customHeight="1" x14ac:dyDescent="0.25">
      <c r="A522" s="13" t="s">
        <v>46</v>
      </c>
      <c r="B522" s="5" t="s">
        <v>32</v>
      </c>
      <c r="C522" s="5" t="s">
        <v>1534</v>
      </c>
      <c r="D522" s="6">
        <f>D526+D523+D529</f>
        <v>3662050</v>
      </c>
      <c r="E522" s="6">
        <f t="shared" ref="E522:F522" si="81">E526+E523+E529</f>
        <v>12189.09</v>
      </c>
      <c r="F522" s="6">
        <f t="shared" si="81"/>
        <v>3649860.91</v>
      </c>
    </row>
    <row r="523" spans="1:6" ht="67.5" customHeight="1" x14ac:dyDescent="0.25">
      <c r="A523" s="13" t="s">
        <v>274</v>
      </c>
      <c r="B523" s="5" t="s">
        <v>32</v>
      </c>
      <c r="C523" s="5" t="s">
        <v>1538</v>
      </c>
      <c r="D523" s="6">
        <f>D524+D525</f>
        <v>3311997.52</v>
      </c>
      <c r="E523" s="6">
        <f t="shared" ref="E523:F523" si="82">E524+E525</f>
        <v>12186.61</v>
      </c>
      <c r="F523" s="6">
        <f t="shared" si="82"/>
        <v>3299810.91</v>
      </c>
    </row>
    <row r="524" spans="1:6" x14ac:dyDescent="0.25">
      <c r="A524" s="13" t="s">
        <v>364</v>
      </c>
      <c r="B524" s="5" t="s">
        <v>32</v>
      </c>
      <c r="C524" s="5" t="s">
        <v>1539</v>
      </c>
      <c r="D524" s="6">
        <v>2543797.52</v>
      </c>
      <c r="E524" s="6">
        <v>9359.91</v>
      </c>
      <c r="F524" s="6">
        <f t="shared" ref="F524:F525" si="83">D524-E524</f>
        <v>2534437.61</v>
      </c>
    </row>
    <row r="525" spans="1:6" ht="55.5" customHeight="1" x14ac:dyDescent="0.25">
      <c r="A525" s="9" t="s">
        <v>366</v>
      </c>
      <c r="B525" s="5">
        <v>200</v>
      </c>
      <c r="C525" s="5" t="s">
        <v>1540</v>
      </c>
      <c r="D525" s="6">
        <v>768200</v>
      </c>
      <c r="E525" s="6">
        <v>2826.7</v>
      </c>
      <c r="F525" s="6">
        <f t="shared" si="83"/>
        <v>765373.3</v>
      </c>
    </row>
    <row r="526" spans="1:6" ht="31.5" x14ac:dyDescent="0.25">
      <c r="A526" s="13" t="s">
        <v>277</v>
      </c>
      <c r="B526" s="5" t="s">
        <v>32</v>
      </c>
      <c r="C526" s="5" t="s">
        <v>1535</v>
      </c>
      <c r="D526" s="6">
        <f>D527</f>
        <v>350050</v>
      </c>
      <c r="E526" s="6">
        <f>E527</f>
        <v>0</v>
      </c>
      <c r="F526" s="6">
        <f t="shared" ref="F526:F531" si="84">D526-E526</f>
        <v>350050</v>
      </c>
    </row>
    <row r="527" spans="1:6" ht="31.5" x14ac:dyDescent="0.25">
      <c r="A527" s="13" t="s">
        <v>219</v>
      </c>
      <c r="B527" s="5" t="s">
        <v>32</v>
      </c>
      <c r="C527" s="5" t="s">
        <v>1536</v>
      </c>
      <c r="D527" s="6">
        <f>D528</f>
        <v>350050</v>
      </c>
      <c r="E527" s="6">
        <f>E528</f>
        <v>0</v>
      </c>
      <c r="F527" s="6">
        <f t="shared" si="84"/>
        <v>350050</v>
      </c>
    </row>
    <row r="528" spans="1:6" ht="31.5" x14ac:dyDescent="0.25">
      <c r="A528" s="9" t="s">
        <v>226</v>
      </c>
      <c r="B528" s="5">
        <v>200</v>
      </c>
      <c r="C528" s="5" t="s">
        <v>1537</v>
      </c>
      <c r="D528" s="6">
        <v>350050</v>
      </c>
      <c r="E528" s="6">
        <v>0</v>
      </c>
      <c r="F528" s="6">
        <f t="shared" si="84"/>
        <v>350050</v>
      </c>
    </row>
    <row r="529" spans="1:6" x14ac:dyDescent="0.25">
      <c r="A529" s="29" t="s">
        <v>281</v>
      </c>
      <c r="B529" s="5" t="s">
        <v>32</v>
      </c>
      <c r="C529" s="5" t="s">
        <v>1716</v>
      </c>
      <c r="D529" s="6">
        <f>D530</f>
        <v>2.48</v>
      </c>
      <c r="E529" s="6">
        <f>E530</f>
        <v>2.48</v>
      </c>
      <c r="F529" s="6">
        <f t="shared" si="84"/>
        <v>0</v>
      </c>
    </row>
    <row r="530" spans="1:6" x14ac:dyDescent="0.25">
      <c r="A530" s="29" t="s">
        <v>218</v>
      </c>
      <c r="B530" s="5" t="s">
        <v>32</v>
      </c>
      <c r="C530" s="5" t="s">
        <v>1717</v>
      </c>
      <c r="D530" s="6">
        <f>D531</f>
        <v>2.48</v>
      </c>
      <c r="E530" s="6">
        <f>E531</f>
        <v>2.48</v>
      </c>
      <c r="F530" s="6">
        <f t="shared" si="84"/>
        <v>0</v>
      </c>
    </row>
    <row r="531" spans="1:6" x14ac:dyDescent="0.25">
      <c r="A531" s="11" t="s">
        <v>287</v>
      </c>
      <c r="B531" s="5" t="s">
        <v>32</v>
      </c>
      <c r="C531" s="5" t="s">
        <v>1718</v>
      </c>
      <c r="D531" s="6">
        <v>2.48</v>
      </c>
      <c r="E531" s="6">
        <v>2.48</v>
      </c>
      <c r="F531" s="6">
        <f t="shared" si="84"/>
        <v>0</v>
      </c>
    </row>
    <row r="532" spans="1:6" ht="31.5" x14ac:dyDescent="0.25">
      <c r="A532" s="11" t="s">
        <v>7</v>
      </c>
      <c r="B532" s="5">
        <v>200</v>
      </c>
      <c r="C532" s="5" t="s">
        <v>428</v>
      </c>
      <c r="D532" s="6">
        <f t="shared" ref="D532:E540" si="85">D533</f>
        <v>1927500</v>
      </c>
      <c r="E532" s="6">
        <f t="shared" si="85"/>
        <v>1556374</v>
      </c>
      <c r="F532" s="6">
        <f t="shared" si="68"/>
        <v>371126</v>
      </c>
    </row>
    <row r="533" spans="1:6" ht="47.25" x14ac:dyDescent="0.25">
      <c r="A533" s="14" t="s">
        <v>838</v>
      </c>
      <c r="B533" s="5" t="s">
        <v>32</v>
      </c>
      <c r="C533" s="5" t="s">
        <v>429</v>
      </c>
      <c r="D533" s="6">
        <f>D540+D534+D548</f>
        <v>1927500</v>
      </c>
      <c r="E533" s="6">
        <f>E540+E534+E548</f>
        <v>1556374</v>
      </c>
      <c r="F533" s="6">
        <f t="shared" si="68"/>
        <v>371126</v>
      </c>
    </row>
    <row r="534" spans="1:6" ht="47.25" x14ac:dyDescent="0.25">
      <c r="A534" s="14" t="s">
        <v>845</v>
      </c>
      <c r="B534" s="5" t="s">
        <v>32</v>
      </c>
      <c r="C534" s="5" t="s">
        <v>669</v>
      </c>
      <c r="D534" s="6">
        <f t="shared" ref="D534:E538" si="86">D535</f>
        <v>150000</v>
      </c>
      <c r="E534" s="6">
        <f t="shared" si="86"/>
        <v>0</v>
      </c>
      <c r="F534" s="6">
        <f t="shared" si="68"/>
        <v>150000</v>
      </c>
    </row>
    <row r="535" spans="1:6" ht="47.25" x14ac:dyDescent="0.25">
      <c r="A535" s="14" t="s">
        <v>675</v>
      </c>
      <c r="B535" s="5" t="s">
        <v>32</v>
      </c>
      <c r="C535" s="5" t="s">
        <v>670</v>
      </c>
      <c r="D535" s="6">
        <f t="shared" si="86"/>
        <v>150000</v>
      </c>
      <c r="E535" s="6">
        <f t="shared" si="86"/>
        <v>0</v>
      </c>
      <c r="F535" s="6">
        <f t="shared" si="68"/>
        <v>150000</v>
      </c>
    </row>
    <row r="536" spans="1:6" ht="31.5" x14ac:dyDescent="0.25">
      <c r="A536" s="14" t="s">
        <v>676</v>
      </c>
      <c r="B536" s="5" t="s">
        <v>32</v>
      </c>
      <c r="C536" s="5" t="s">
        <v>671</v>
      </c>
      <c r="D536" s="6">
        <f t="shared" si="86"/>
        <v>150000</v>
      </c>
      <c r="E536" s="6">
        <f t="shared" si="86"/>
        <v>0</v>
      </c>
      <c r="F536" s="6">
        <f t="shared" si="68"/>
        <v>150000</v>
      </c>
    </row>
    <row r="537" spans="1:6" ht="31.5" x14ac:dyDescent="0.25">
      <c r="A537" s="13" t="s">
        <v>277</v>
      </c>
      <c r="B537" s="5" t="s">
        <v>32</v>
      </c>
      <c r="C537" s="5" t="s">
        <v>672</v>
      </c>
      <c r="D537" s="6">
        <f t="shared" si="86"/>
        <v>150000</v>
      </c>
      <c r="E537" s="6">
        <f t="shared" si="86"/>
        <v>0</v>
      </c>
      <c r="F537" s="6">
        <f t="shared" si="68"/>
        <v>150000</v>
      </c>
    </row>
    <row r="538" spans="1:6" ht="31.5" x14ac:dyDescent="0.25">
      <c r="A538" s="13" t="s">
        <v>219</v>
      </c>
      <c r="B538" s="5" t="s">
        <v>32</v>
      </c>
      <c r="C538" s="5" t="s">
        <v>673</v>
      </c>
      <c r="D538" s="6">
        <f t="shared" si="86"/>
        <v>150000</v>
      </c>
      <c r="E538" s="6">
        <f t="shared" si="86"/>
        <v>0</v>
      </c>
      <c r="F538" s="6">
        <f t="shared" si="68"/>
        <v>150000</v>
      </c>
    </row>
    <row r="539" spans="1:6" ht="31.5" x14ac:dyDescent="0.25">
      <c r="A539" s="9" t="s">
        <v>226</v>
      </c>
      <c r="B539" s="5">
        <v>200</v>
      </c>
      <c r="C539" s="5" t="s">
        <v>674</v>
      </c>
      <c r="D539" s="6">
        <v>150000</v>
      </c>
      <c r="E539" s="6">
        <v>0</v>
      </c>
      <c r="F539" s="6">
        <f t="shared" si="68"/>
        <v>150000</v>
      </c>
    </row>
    <row r="540" spans="1:6" ht="31.5" x14ac:dyDescent="0.25">
      <c r="A540" s="13" t="s">
        <v>846</v>
      </c>
      <c r="B540" s="5" t="s">
        <v>32</v>
      </c>
      <c r="C540" s="5" t="s">
        <v>430</v>
      </c>
      <c r="D540" s="6">
        <f t="shared" si="85"/>
        <v>232500</v>
      </c>
      <c r="E540" s="6">
        <f t="shared" si="85"/>
        <v>32500</v>
      </c>
      <c r="F540" s="6">
        <f t="shared" si="68"/>
        <v>200000</v>
      </c>
    </row>
    <row r="541" spans="1:6" ht="64.5" customHeight="1" x14ac:dyDescent="0.25">
      <c r="A541" s="13" t="s">
        <v>847</v>
      </c>
      <c r="B541" s="5" t="s">
        <v>32</v>
      </c>
      <c r="C541" s="5" t="s">
        <v>431</v>
      </c>
      <c r="D541" s="6">
        <f>D542</f>
        <v>232500</v>
      </c>
      <c r="E541" s="6">
        <f>E542</f>
        <v>32500</v>
      </c>
      <c r="F541" s="6">
        <f t="shared" si="68"/>
        <v>200000</v>
      </c>
    </row>
    <row r="542" spans="1:6" x14ac:dyDescent="0.25">
      <c r="A542" s="13" t="s">
        <v>39</v>
      </c>
      <c r="B542" s="5" t="s">
        <v>32</v>
      </c>
      <c r="C542" s="5" t="s">
        <v>432</v>
      </c>
      <c r="D542" s="6">
        <f>D543+D546</f>
        <v>232500</v>
      </c>
      <c r="E542" s="6">
        <f>E543+E546</f>
        <v>32500</v>
      </c>
      <c r="F542" s="6">
        <f t="shared" si="68"/>
        <v>200000</v>
      </c>
    </row>
    <row r="543" spans="1:6" ht="31.5" x14ac:dyDescent="0.25">
      <c r="A543" s="13" t="s">
        <v>277</v>
      </c>
      <c r="B543" s="5" t="s">
        <v>32</v>
      </c>
      <c r="C543" s="5" t="s">
        <v>433</v>
      </c>
      <c r="D543" s="6">
        <f>D544</f>
        <v>200000</v>
      </c>
      <c r="E543" s="6">
        <f>E544</f>
        <v>0</v>
      </c>
      <c r="F543" s="6">
        <f t="shared" ref="F543" si="87">F544</f>
        <v>200000</v>
      </c>
    </row>
    <row r="544" spans="1:6" ht="31.5" x14ac:dyDescent="0.25">
      <c r="A544" s="13" t="s">
        <v>219</v>
      </c>
      <c r="B544" s="5" t="s">
        <v>32</v>
      </c>
      <c r="C544" s="5" t="s">
        <v>434</v>
      </c>
      <c r="D544" s="6">
        <f>D545</f>
        <v>200000</v>
      </c>
      <c r="E544" s="6">
        <f>E545</f>
        <v>0</v>
      </c>
      <c r="F544" s="6">
        <f>F545</f>
        <v>200000</v>
      </c>
    </row>
    <row r="545" spans="1:6" ht="31.5" x14ac:dyDescent="0.25">
      <c r="A545" s="9" t="s">
        <v>226</v>
      </c>
      <c r="B545" s="5">
        <v>200</v>
      </c>
      <c r="C545" s="5" t="s">
        <v>435</v>
      </c>
      <c r="D545" s="6">
        <v>200000</v>
      </c>
      <c r="E545" s="6">
        <v>0</v>
      </c>
      <c r="F545" s="6">
        <f t="shared" si="68"/>
        <v>200000</v>
      </c>
    </row>
    <row r="546" spans="1:6" x14ac:dyDescent="0.25">
      <c r="A546" s="15" t="s">
        <v>427</v>
      </c>
      <c r="B546" s="5" t="s">
        <v>32</v>
      </c>
      <c r="C546" s="5" t="s">
        <v>436</v>
      </c>
      <c r="D546" s="6">
        <f>D547</f>
        <v>32500</v>
      </c>
      <c r="E546" s="6">
        <f>E547</f>
        <v>32500</v>
      </c>
      <c r="F546" s="6">
        <f t="shared" si="68"/>
        <v>0</v>
      </c>
    </row>
    <row r="547" spans="1:6" x14ac:dyDescent="0.25">
      <c r="A547" s="9" t="s">
        <v>139</v>
      </c>
      <c r="B547" s="5" t="s">
        <v>32</v>
      </c>
      <c r="C547" s="5" t="s">
        <v>437</v>
      </c>
      <c r="D547" s="6">
        <v>32500</v>
      </c>
      <c r="E547" s="6">
        <v>32500</v>
      </c>
      <c r="F547" s="6">
        <f t="shared" si="68"/>
        <v>0</v>
      </c>
    </row>
    <row r="548" spans="1:6" x14ac:dyDescent="0.25">
      <c r="A548" s="9" t="s">
        <v>677</v>
      </c>
      <c r="B548" s="5" t="s">
        <v>32</v>
      </c>
      <c r="C548" s="5" t="s">
        <v>848</v>
      </c>
      <c r="D548" s="6">
        <f t="shared" ref="D548:E552" si="88">D549</f>
        <v>1545000</v>
      </c>
      <c r="E548" s="6">
        <f t="shared" si="88"/>
        <v>1523874</v>
      </c>
      <c r="F548" s="6">
        <f t="shared" si="68"/>
        <v>21126</v>
      </c>
    </row>
    <row r="549" spans="1:6" ht="63" x14ac:dyDescent="0.25">
      <c r="A549" s="9" t="s">
        <v>854</v>
      </c>
      <c r="B549" s="5" t="s">
        <v>32</v>
      </c>
      <c r="C549" s="5" t="s">
        <v>849</v>
      </c>
      <c r="D549" s="6">
        <f t="shared" si="88"/>
        <v>1545000</v>
      </c>
      <c r="E549" s="6">
        <f t="shared" si="88"/>
        <v>1523874</v>
      </c>
      <c r="F549" s="6">
        <f t="shared" si="68"/>
        <v>21126</v>
      </c>
    </row>
    <row r="550" spans="1:6" ht="31.5" x14ac:dyDescent="0.25">
      <c r="A550" s="14" t="s">
        <v>676</v>
      </c>
      <c r="B550" s="5" t="s">
        <v>32</v>
      </c>
      <c r="C550" s="5" t="s">
        <v>850</v>
      </c>
      <c r="D550" s="6">
        <f t="shared" si="88"/>
        <v>1545000</v>
      </c>
      <c r="E550" s="6">
        <f t="shared" si="88"/>
        <v>1523874</v>
      </c>
      <c r="F550" s="6">
        <f t="shared" si="68"/>
        <v>21126</v>
      </c>
    </row>
    <row r="551" spans="1:6" ht="31.5" x14ac:dyDescent="0.25">
      <c r="A551" s="13" t="s">
        <v>277</v>
      </c>
      <c r="B551" s="5" t="s">
        <v>32</v>
      </c>
      <c r="C551" s="5" t="s">
        <v>851</v>
      </c>
      <c r="D551" s="6">
        <f t="shared" si="88"/>
        <v>1545000</v>
      </c>
      <c r="E551" s="6">
        <f t="shared" si="88"/>
        <v>1523874</v>
      </c>
      <c r="F551" s="6">
        <f t="shared" si="68"/>
        <v>21126</v>
      </c>
    </row>
    <row r="552" spans="1:6" ht="31.5" x14ac:dyDescent="0.25">
      <c r="A552" s="13" t="s">
        <v>219</v>
      </c>
      <c r="B552" s="5" t="s">
        <v>32</v>
      </c>
      <c r="C552" s="5" t="s">
        <v>852</v>
      </c>
      <c r="D552" s="6">
        <f t="shared" si="88"/>
        <v>1545000</v>
      </c>
      <c r="E552" s="6">
        <f t="shared" si="88"/>
        <v>1523874</v>
      </c>
      <c r="F552" s="6">
        <f t="shared" si="68"/>
        <v>21126</v>
      </c>
    </row>
    <row r="553" spans="1:6" ht="31.5" x14ac:dyDescent="0.25">
      <c r="A553" s="9" t="s">
        <v>226</v>
      </c>
      <c r="B553" s="5">
        <v>200</v>
      </c>
      <c r="C553" s="5" t="s">
        <v>853</v>
      </c>
      <c r="D553" s="6">
        <v>1545000</v>
      </c>
      <c r="E553" s="6">
        <v>1523874</v>
      </c>
      <c r="F553" s="6">
        <f t="shared" si="68"/>
        <v>21126</v>
      </c>
    </row>
    <row r="554" spans="1:6" x14ac:dyDescent="0.25">
      <c r="A554" s="8" t="s">
        <v>56</v>
      </c>
      <c r="B554" s="5">
        <v>200</v>
      </c>
      <c r="C554" s="5" t="s">
        <v>1229</v>
      </c>
      <c r="D554" s="6">
        <f>D555+D582+D589+D597+D568+D575</f>
        <v>33237513.620000001</v>
      </c>
      <c r="E554" s="6">
        <f>E555+E582+E589+E597+E568+E575</f>
        <v>13345823.09</v>
      </c>
      <c r="F554" s="6">
        <f t="shared" si="68"/>
        <v>19891690.530000001</v>
      </c>
    </row>
    <row r="555" spans="1:6" x14ac:dyDescent="0.25">
      <c r="A555" s="8" t="s">
        <v>8</v>
      </c>
      <c r="B555" s="5">
        <v>200</v>
      </c>
      <c r="C555" s="5" t="s">
        <v>438</v>
      </c>
      <c r="D555" s="6">
        <f>D556</f>
        <v>26269900</v>
      </c>
      <c r="E555" s="6">
        <f>E556</f>
        <v>10312439.25</v>
      </c>
      <c r="F555" s="6">
        <f t="shared" si="68"/>
        <v>15957460.75</v>
      </c>
    </row>
    <row r="556" spans="1:6" ht="63" x14ac:dyDescent="0.25">
      <c r="A556" s="11" t="s">
        <v>855</v>
      </c>
      <c r="B556" s="5" t="s">
        <v>32</v>
      </c>
      <c r="C556" s="5" t="s">
        <v>439</v>
      </c>
      <c r="D556" s="6">
        <f>D557</f>
        <v>26269900</v>
      </c>
      <c r="E556" s="6">
        <f>E557</f>
        <v>10312439.25</v>
      </c>
      <c r="F556" s="6">
        <f t="shared" si="68"/>
        <v>15957460.75</v>
      </c>
    </row>
    <row r="557" spans="1:6" ht="63" x14ac:dyDescent="0.25">
      <c r="A557" s="11" t="s">
        <v>856</v>
      </c>
      <c r="B557" s="5" t="s">
        <v>32</v>
      </c>
      <c r="C557" s="5" t="s">
        <v>440</v>
      </c>
      <c r="D557" s="6">
        <f>D558+D563</f>
        <v>26269900</v>
      </c>
      <c r="E557" s="6">
        <f>E558+E563</f>
        <v>10312439.25</v>
      </c>
      <c r="F557" s="6">
        <f t="shared" si="68"/>
        <v>15957460.75</v>
      </c>
    </row>
    <row r="558" spans="1:6" ht="31.5" x14ac:dyDescent="0.25">
      <c r="A558" s="11" t="s">
        <v>291</v>
      </c>
      <c r="B558" s="5" t="s">
        <v>32</v>
      </c>
      <c r="C558" s="5" t="s">
        <v>441</v>
      </c>
      <c r="D558" s="6">
        <f t="shared" ref="D558:E559" si="89">D559</f>
        <v>26227300</v>
      </c>
      <c r="E558" s="6">
        <f t="shared" si="89"/>
        <v>10312439.25</v>
      </c>
      <c r="F558" s="6">
        <f t="shared" si="68"/>
        <v>15914860.75</v>
      </c>
    </row>
    <row r="559" spans="1:6" ht="54" customHeight="1" x14ac:dyDescent="0.25">
      <c r="A559" s="18" t="s">
        <v>1148</v>
      </c>
      <c r="B559" s="5" t="s">
        <v>32</v>
      </c>
      <c r="C559" s="5" t="s">
        <v>1147</v>
      </c>
      <c r="D559" s="6">
        <f t="shared" si="89"/>
        <v>26227300</v>
      </c>
      <c r="E559" s="6">
        <f t="shared" si="89"/>
        <v>10312439.25</v>
      </c>
      <c r="F559" s="6">
        <f t="shared" si="68"/>
        <v>15914860.75</v>
      </c>
    </row>
    <row r="560" spans="1:6" x14ac:dyDescent="0.25">
      <c r="A560" s="11" t="s">
        <v>281</v>
      </c>
      <c r="B560" s="5" t="s">
        <v>32</v>
      </c>
      <c r="C560" s="5" t="s">
        <v>1146</v>
      </c>
      <c r="D560" s="6">
        <f>D561</f>
        <v>26227300</v>
      </c>
      <c r="E560" s="6">
        <f>E561</f>
        <v>10312439.25</v>
      </c>
      <c r="F560" s="6">
        <f t="shared" si="68"/>
        <v>15914860.75</v>
      </c>
    </row>
    <row r="561" spans="1:6" ht="53.25" customHeight="1" x14ac:dyDescent="0.25">
      <c r="A561" s="11" t="s">
        <v>442</v>
      </c>
      <c r="B561" s="5" t="s">
        <v>32</v>
      </c>
      <c r="C561" s="5" t="s">
        <v>1145</v>
      </c>
      <c r="D561" s="6">
        <f>D562</f>
        <v>26227300</v>
      </c>
      <c r="E561" s="6">
        <f>E562</f>
        <v>10312439.25</v>
      </c>
      <c r="F561" s="6">
        <f t="shared" si="68"/>
        <v>15914860.75</v>
      </c>
    </row>
    <row r="562" spans="1:6" ht="50.25" customHeight="1" x14ac:dyDescent="0.25">
      <c r="A562" s="8" t="s">
        <v>1149</v>
      </c>
      <c r="B562" s="5" t="s">
        <v>32</v>
      </c>
      <c r="C562" s="5" t="s">
        <v>1144</v>
      </c>
      <c r="D562" s="6">
        <v>26227300</v>
      </c>
      <c r="E562" s="6">
        <v>10312439.25</v>
      </c>
      <c r="F562" s="6">
        <f t="shared" si="68"/>
        <v>15914860.75</v>
      </c>
    </row>
    <row r="563" spans="1:6" ht="31.5" x14ac:dyDescent="0.25">
      <c r="A563" s="11" t="s">
        <v>857</v>
      </c>
      <c r="B563" s="5" t="s">
        <v>32</v>
      </c>
      <c r="C563" s="5" t="s">
        <v>858</v>
      </c>
      <c r="D563" s="6">
        <f>D564</f>
        <v>42600</v>
      </c>
      <c r="E563" s="6">
        <f>E564</f>
        <v>0</v>
      </c>
      <c r="F563" s="6">
        <f t="shared" si="68"/>
        <v>42600</v>
      </c>
    </row>
    <row r="564" spans="1:6" ht="78.75" x14ac:dyDescent="0.25">
      <c r="A564" s="29" t="s">
        <v>190</v>
      </c>
      <c r="B564" s="5" t="s">
        <v>32</v>
      </c>
      <c r="C564" s="5" t="s">
        <v>859</v>
      </c>
      <c r="D564" s="6">
        <f t="shared" ref="D564:E565" si="90">D565</f>
        <v>42600</v>
      </c>
      <c r="E564" s="6">
        <f t="shared" si="90"/>
        <v>0</v>
      </c>
      <c r="F564" s="6">
        <f t="shared" si="68"/>
        <v>42600</v>
      </c>
    </row>
    <row r="565" spans="1:6" ht="31.5" x14ac:dyDescent="0.25">
      <c r="A565" s="11" t="s">
        <v>277</v>
      </c>
      <c r="B565" s="5" t="s">
        <v>32</v>
      </c>
      <c r="C565" s="5" t="s">
        <v>860</v>
      </c>
      <c r="D565" s="6">
        <f>D566</f>
        <v>42600</v>
      </c>
      <c r="E565" s="6">
        <f t="shared" si="90"/>
        <v>0</v>
      </c>
      <c r="F565" s="6">
        <f t="shared" si="68"/>
        <v>42600</v>
      </c>
    </row>
    <row r="566" spans="1:6" ht="31.5" x14ac:dyDescent="0.25">
      <c r="A566" s="11" t="s">
        <v>219</v>
      </c>
      <c r="B566" s="5" t="s">
        <v>32</v>
      </c>
      <c r="C566" s="5" t="s">
        <v>861</v>
      </c>
      <c r="D566" s="6">
        <f>D567</f>
        <v>42600</v>
      </c>
      <c r="E566" s="6">
        <v>0</v>
      </c>
      <c r="F566" s="6">
        <f t="shared" si="68"/>
        <v>42600</v>
      </c>
    </row>
    <row r="567" spans="1:6" ht="31.5" x14ac:dyDescent="0.25">
      <c r="A567" s="9" t="s">
        <v>226</v>
      </c>
      <c r="B567" s="5" t="s">
        <v>32</v>
      </c>
      <c r="C567" s="5" t="s">
        <v>862</v>
      </c>
      <c r="D567" s="6">
        <v>42600</v>
      </c>
      <c r="E567" s="6">
        <v>0</v>
      </c>
      <c r="F567" s="6">
        <f t="shared" si="68"/>
        <v>42600</v>
      </c>
    </row>
    <row r="568" spans="1:6" x14ac:dyDescent="0.25">
      <c r="A568" s="29" t="s">
        <v>679</v>
      </c>
      <c r="B568" s="5" t="s">
        <v>32</v>
      </c>
      <c r="C568" s="5" t="s">
        <v>678</v>
      </c>
      <c r="D568" s="6">
        <f t="shared" ref="D568:E573" si="91">D569</f>
        <v>13000</v>
      </c>
      <c r="E568" s="6">
        <f t="shared" si="91"/>
        <v>13000</v>
      </c>
      <c r="F568" s="6">
        <f t="shared" si="68"/>
        <v>0</v>
      </c>
    </row>
    <row r="569" spans="1:6" ht="47.25" x14ac:dyDescent="0.25">
      <c r="A569" s="29" t="s">
        <v>838</v>
      </c>
      <c r="B569" s="5" t="s">
        <v>32</v>
      </c>
      <c r="C569" s="5" t="s">
        <v>681</v>
      </c>
      <c r="D569" s="6">
        <f t="shared" si="91"/>
        <v>13000</v>
      </c>
      <c r="E569" s="6">
        <f t="shared" si="91"/>
        <v>13000</v>
      </c>
      <c r="F569" s="6">
        <f t="shared" si="68"/>
        <v>0</v>
      </c>
    </row>
    <row r="570" spans="1:6" ht="47.25" x14ac:dyDescent="0.25">
      <c r="A570" s="29" t="s">
        <v>199</v>
      </c>
      <c r="B570" s="5">
        <v>200</v>
      </c>
      <c r="C570" s="5" t="s">
        <v>682</v>
      </c>
      <c r="D570" s="6">
        <f t="shared" si="91"/>
        <v>13000</v>
      </c>
      <c r="E570" s="6">
        <f t="shared" si="91"/>
        <v>13000</v>
      </c>
      <c r="F570" s="6">
        <f t="shared" si="68"/>
        <v>0</v>
      </c>
    </row>
    <row r="571" spans="1:6" ht="63" x14ac:dyDescent="0.25">
      <c r="A571" s="29" t="s">
        <v>793</v>
      </c>
      <c r="B571" s="5" t="s">
        <v>32</v>
      </c>
      <c r="C571" s="5" t="s">
        <v>863</v>
      </c>
      <c r="D571" s="6">
        <f t="shared" si="91"/>
        <v>13000</v>
      </c>
      <c r="E571" s="6">
        <f t="shared" si="91"/>
        <v>13000</v>
      </c>
      <c r="F571" s="6">
        <f t="shared" si="68"/>
        <v>0</v>
      </c>
    </row>
    <row r="572" spans="1:6" ht="31.5" x14ac:dyDescent="0.25">
      <c r="A572" s="29" t="s">
        <v>680</v>
      </c>
      <c r="B572" s="5" t="s">
        <v>32</v>
      </c>
      <c r="C572" s="5" t="s">
        <v>864</v>
      </c>
      <c r="D572" s="6">
        <f t="shared" si="91"/>
        <v>13000</v>
      </c>
      <c r="E572" s="6">
        <f t="shared" si="91"/>
        <v>13000</v>
      </c>
      <c r="F572" s="6">
        <f t="shared" si="68"/>
        <v>0</v>
      </c>
    </row>
    <row r="573" spans="1:6" x14ac:dyDescent="0.25">
      <c r="A573" s="15" t="s">
        <v>427</v>
      </c>
      <c r="B573" s="5" t="s">
        <v>32</v>
      </c>
      <c r="C573" s="5" t="s">
        <v>865</v>
      </c>
      <c r="D573" s="6">
        <f t="shared" si="91"/>
        <v>13000</v>
      </c>
      <c r="E573" s="6">
        <f t="shared" si="91"/>
        <v>13000</v>
      </c>
      <c r="F573" s="6">
        <f t="shared" si="68"/>
        <v>0</v>
      </c>
    </row>
    <row r="574" spans="1:6" x14ac:dyDescent="0.25">
      <c r="A574" s="9" t="s">
        <v>139</v>
      </c>
      <c r="B574" s="5" t="s">
        <v>32</v>
      </c>
      <c r="C574" s="5" t="s">
        <v>866</v>
      </c>
      <c r="D574" s="6">
        <v>13000</v>
      </c>
      <c r="E574" s="6">
        <v>13000</v>
      </c>
      <c r="F574" s="6">
        <f t="shared" si="68"/>
        <v>0</v>
      </c>
    </row>
    <row r="575" spans="1:6" x14ac:dyDescent="0.25">
      <c r="A575" s="9" t="s">
        <v>686</v>
      </c>
      <c r="B575" s="5" t="s">
        <v>32</v>
      </c>
      <c r="C575" s="5" t="s">
        <v>683</v>
      </c>
      <c r="D575" s="6">
        <f t="shared" ref="D575:E580" si="92">D576</f>
        <v>13000</v>
      </c>
      <c r="E575" s="6">
        <f t="shared" si="92"/>
        <v>13000</v>
      </c>
      <c r="F575" s="6">
        <f t="shared" si="68"/>
        <v>0</v>
      </c>
    </row>
    <row r="576" spans="1:6" ht="47.25" x14ac:dyDescent="0.25">
      <c r="A576" s="29" t="s">
        <v>838</v>
      </c>
      <c r="B576" s="5" t="s">
        <v>32</v>
      </c>
      <c r="C576" s="5" t="s">
        <v>684</v>
      </c>
      <c r="D576" s="6">
        <f t="shared" si="92"/>
        <v>13000</v>
      </c>
      <c r="E576" s="6">
        <f t="shared" si="92"/>
        <v>13000</v>
      </c>
      <c r="F576" s="6">
        <f t="shared" si="68"/>
        <v>0</v>
      </c>
    </row>
    <row r="577" spans="1:6" ht="47.25" x14ac:dyDescent="0.25">
      <c r="A577" s="29" t="s">
        <v>199</v>
      </c>
      <c r="B577" s="5">
        <v>200</v>
      </c>
      <c r="C577" s="5" t="s">
        <v>685</v>
      </c>
      <c r="D577" s="6">
        <f t="shared" si="92"/>
        <v>13000</v>
      </c>
      <c r="E577" s="6">
        <f t="shared" si="92"/>
        <v>13000</v>
      </c>
      <c r="F577" s="6">
        <f t="shared" si="68"/>
        <v>0</v>
      </c>
    </row>
    <row r="578" spans="1:6" ht="63" x14ac:dyDescent="0.25">
      <c r="A578" s="29" t="s">
        <v>793</v>
      </c>
      <c r="B578" s="5" t="s">
        <v>32</v>
      </c>
      <c r="C578" s="5" t="s">
        <v>867</v>
      </c>
      <c r="D578" s="6">
        <f t="shared" si="92"/>
        <v>13000</v>
      </c>
      <c r="E578" s="6">
        <f t="shared" si="92"/>
        <v>13000</v>
      </c>
      <c r="F578" s="6">
        <f t="shared" si="68"/>
        <v>0</v>
      </c>
    </row>
    <row r="579" spans="1:6" ht="18.75" customHeight="1" x14ac:dyDescent="0.25">
      <c r="A579" s="9" t="s">
        <v>687</v>
      </c>
      <c r="B579" s="5" t="s">
        <v>32</v>
      </c>
      <c r="C579" s="5" t="s">
        <v>868</v>
      </c>
      <c r="D579" s="6">
        <f t="shared" si="92"/>
        <v>13000</v>
      </c>
      <c r="E579" s="6">
        <f t="shared" si="92"/>
        <v>13000</v>
      </c>
      <c r="F579" s="6">
        <f t="shared" si="68"/>
        <v>0</v>
      </c>
    </row>
    <row r="580" spans="1:6" x14ac:dyDescent="0.25">
      <c r="A580" s="15" t="s">
        <v>427</v>
      </c>
      <c r="B580" s="5" t="s">
        <v>32</v>
      </c>
      <c r="C580" s="5" t="s">
        <v>869</v>
      </c>
      <c r="D580" s="6">
        <f t="shared" si="92"/>
        <v>13000</v>
      </c>
      <c r="E580" s="6">
        <f t="shared" si="92"/>
        <v>13000</v>
      </c>
      <c r="F580" s="6">
        <f t="shared" si="68"/>
        <v>0</v>
      </c>
    </row>
    <row r="581" spans="1:6" x14ac:dyDescent="0.25">
      <c r="A581" s="9" t="s">
        <v>139</v>
      </c>
      <c r="B581" s="5" t="s">
        <v>32</v>
      </c>
      <c r="C581" s="5" t="s">
        <v>870</v>
      </c>
      <c r="D581" s="6">
        <v>13000</v>
      </c>
      <c r="E581" s="6">
        <v>13000</v>
      </c>
      <c r="F581" s="6">
        <f t="shared" si="68"/>
        <v>0</v>
      </c>
    </row>
    <row r="582" spans="1:6" x14ac:dyDescent="0.25">
      <c r="A582" s="13" t="s">
        <v>444</v>
      </c>
      <c r="B582" s="5" t="s">
        <v>32</v>
      </c>
      <c r="C582" s="5" t="s">
        <v>443</v>
      </c>
      <c r="D582" s="6">
        <f t="shared" ref="D582:E587" si="93">D583</f>
        <v>13000</v>
      </c>
      <c r="E582" s="6">
        <f t="shared" si="93"/>
        <v>13000</v>
      </c>
      <c r="F582" s="6">
        <f t="shared" si="68"/>
        <v>0</v>
      </c>
    </row>
    <row r="583" spans="1:6" ht="47.25" x14ac:dyDescent="0.25">
      <c r="A583" s="11" t="s">
        <v>446</v>
      </c>
      <c r="B583" s="5" t="s">
        <v>32</v>
      </c>
      <c r="C583" s="5" t="s">
        <v>445</v>
      </c>
      <c r="D583" s="6">
        <f t="shared" si="93"/>
        <v>13000</v>
      </c>
      <c r="E583" s="6">
        <f t="shared" si="93"/>
        <v>13000</v>
      </c>
      <c r="F583" s="6">
        <f t="shared" si="68"/>
        <v>0</v>
      </c>
    </row>
    <row r="584" spans="1:6" ht="47.25" x14ac:dyDescent="0.25">
      <c r="A584" s="8" t="s">
        <v>871</v>
      </c>
      <c r="B584" s="5">
        <v>200</v>
      </c>
      <c r="C584" s="5" t="s">
        <v>872</v>
      </c>
      <c r="D584" s="6">
        <f t="shared" si="93"/>
        <v>13000</v>
      </c>
      <c r="E584" s="6">
        <f t="shared" si="93"/>
        <v>13000</v>
      </c>
      <c r="F584" s="6">
        <f t="shared" si="68"/>
        <v>0</v>
      </c>
    </row>
    <row r="585" spans="1:6" ht="30.75" customHeight="1" x14ac:dyDescent="0.25">
      <c r="A585" s="29" t="s">
        <v>873</v>
      </c>
      <c r="B585" s="5" t="s">
        <v>32</v>
      </c>
      <c r="C585" s="5" t="s">
        <v>874</v>
      </c>
      <c r="D585" s="6">
        <f t="shared" si="93"/>
        <v>13000</v>
      </c>
      <c r="E585" s="6">
        <f t="shared" si="93"/>
        <v>13000</v>
      </c>
      <c r="F585" s="6">
        <f t="shared" si="68"/>
        <v>0</v>
      </c>
    </row>
    <row r="586" spans="1:6" ht="19.5" customHeight="1" x14ac:dyDescent="0.25">
      <c r="A586" s="39" t="s">
        <v>447</v>
      </c>
      <c r="B586" s="5" t="s">
        <v>32</v>
      </c>
      <c r="C586" s="5" t="s">
        <v>875</v>
      </c>
      <c r="D586" s="6">
        <f t="shared" si="93"/>
        <v>13000</v>
      </c>
      <c r="E586" s="6">
        <f t="shared" si="93"/>
        <v>13000</v>
      </c>
      <c r="F586" s="6">
        <f t="shared" si="68"/>
        <v>0</v>
      </c>
    </row>
    <row r="587" spans="1:6" x14ac:dyDescent="0.25">
      <c r="A587" s="15" t="s">
        <v>427</v>
      </c>
      <c r="B587" s="5" t="s">
        <v>32</v>
      </c>
      <c r="C587" s="5" t="s">
        <v>876</v>
      </c>
      <c r="D587" s="6">
        <f t="shared" si="93"/>
        <v>13000</v>
      </c>
      <c r="E587" s="6">
        <f t="shared" si="93"/>
        <v>13000</v>
      </c>
      <c r="F587" s="6">
        <f t="shared" si="68"/>
        <v>0</v>
      </c>
    </row>
    <row r="588" spans="1:6" x14ac:dyDescent="0.25">
      <c r="A588" s="9" t="s">
        <v>139</v>
      </c>
      <c r="B588" s="5" t="s">
        <v>32</v>
      </c>
      <c r="C588" s="5" t="s">
        <v>877</v>
      </c>
      <c r="D588" s="6">
        <v>13000</v>
      </c>
      <c r="E588" s="6">
        <v>13000</v>
      </c>
      <c r="F588" s="6">
        <f t="shared" si="68"/>
        <v>0</v>
      </c>
    </row>
    <row r="589" spans="1:6" x14ac:dyDescent="0.25">
      <c r="A589" s="8" t="s">
        <v>9</v>
      </c>
      <c r="B589" s="5">
        <v>200</v>
      </c>
      <c r="C589" s="5" t="s">
        <v>448</v>
      </c>
      <c r="D589" s="6">
        <f t="shared" ref="D589:E595" si="94">D590</f>
        <v>252763.62</v>
      </c>
      <c r="E589" s="6">
        <f t="shared" si="94"/>
        <v>0</v>
      </c>
      <c r="F589" s="6">
        <f t="shared" ref="F589:F696" si="95">D589-E589</f>
        <v>252763.62</v>
      </c>
    </row>
    <row r="590" spans="1:6" ht="47.25" x14ac:dyDescent="0.25">
      <c r="A590" s="11" t="s">
        <v>446</v>
      </c>
      <c r="B590" s="5" t="s">
        <v>32</v>
      </c>
      <c r="C590" s="5" t="s">
        <v>1348</v>
      </c>
      <c r="D590" s="6">
        <f t="shared" si="94"/>
        <v>252763.62</v>
      </c>
      <c r="E590" s="6">
        <f t="shared" si="94"/>
        <v>0</v>
      </c>
      <c r="F590" s="6">
        <f t="shared" si="95"/>
        <v>252763.62</v>
      </c>
    </row>
    <row r="591" spans="1:6" ht="47.25" x14ac:dyDescent="0.25">
      <c r="A591" s="29" t="s">
        <v>871</v>
      </c>
      <c r="B591" s="5" t="s">
        <v>32</v>
      </c>
      <c r="C591" s="5" t="s">
        <v>1349</v>
      </c>
      <c r="D591" s="6">
        <f>D593</f>
        <v>252763.62</v>
      </c>
      <c r="E591" s="6">
        <f>E593</f>
        <v>0</v>
      </c>
      <c r="F591" s="6">
        <f t="shared" si="95"/>
        <v>252763.62</v>
      </c>
    </row>
    <row r="592" spans="1:6" ht="30.75" customHeight="1" x14ac:dyDescent="0.25">
      <c r="A592" s="29" t="s">
        <v>873</v>
      </c>
      <c r="B592" s="5" t="s">
        <v>32</v>
      </c>
      <c r="C592" s="5" t="s">
        <v>874</v>
      </c>
      <c r="D592" s="6">
        <f t="shared" ref="D592:E592" si="96">D593</f>
        <v>252763.62</v>
      </c>
      <c r="E592" s="6">
        <f t="shared" si="96"/>
        <v>0</v>
      </c>
      <c r="F592" s="6">
        <f t="shared" si="95"/>
        <v>252763.62</v>
      </c>
    </row>
    <row r="593" spans="1:6" ht="31.5" x14ac:dyDescent="0.25">
      <c r="A593" s="29" t="s">
        <v>449</v>
      </c>
      <c r="B593" s="5" t="s">
        <v>32</v>
      </c>
      <c r="C593" s="5" t="s">
        <v>1350</v>
      </c>
      <c r="D593" s="6">
        <f>D594</f>
        <v>252763.62</v>
      </c>
      <c r="E593" s="6">
        <f>E594</f>
        <v>0</v>
      </c>
      <c r="F593" s="6">
        <f t="shared" si="95"/>
        <v>252763.62</v>
      </c>
    </row>
    <row r="594" spans="1:6" ht="31.5" x14ac:dyDescent="0.25">
      <c r="A594" s="13" t="s">
        <v>277</v>
      </c>
      <c r="B594" s="5" t="s">
        <v>32</v>
      </c>
      <c r="C594" s="5" t="s">
        <v>1351</v>
      </c>
      <c r="D594" s="6">
        <f t="shared" si="94"/>
        <v>252763.62</v>
      </c>
      <c r="E594" s="6">
        <f t="shared" si="94"/>
        <v>0</v>
      </c>
      <c r="F594" s="6">
        <f t="shared" si="95"/>
        <v>252763.62</v>
      </c>
    </row>
    <row r="595" spans="1:6" ht="31.5" x14ac:dyDescent="0.25">
      <c r="A595" s="13" t="s">
        <v>219</v>
      </c>
      <c r="B595" s="5" t="s">
        <v>32</v>
      </c>
      <c r="C595" s="5" t="s">
        <v>1352</v>
      </c>
      <c r="D595" s="6">
        <f t="shared" si="94"/>
        <v>252763.62</v>
      </c>
      <c r="E595" s="6">
        <f t="shared" si="94"/>
        <v>0</v>
      </c>
      <c r="F595" s="6">
        <f t="shared" si="95"/>
        <v>252763.62</v>
      </c>
    </row>
    <row r="596" spans="1:6" ht="31.5" x14ac:dyDescent="0.25">
      <c r="A596" s="9" t="s">
        <v>226</v>
      </c>
      <c r="B596" s="5">
        <v>200</v>
      </c>
      <c r="C596" s="5" t="s">
        <v>1353</v>
      </c>
      <c r="D596" s="6">
        <v>252763.62</v>
      </c>
      <c r="E596" s="6">
        <v>0</v>
      </c>
      <c r="F596" s="6">
        <f t="shared" si="95"/>
        <v>252763.62</v>
      </c>
    </row>
    <row r="597" spans="1:6" x14ac:dyDescent="0.25">
      <c r="A597" s="8" t="s">
        <v>10</v>
      </c>
      <c r="B597" s="5">
        <v>200</v>
      </c>
      <c r="C597" s="5" t="s">
        <v>450</v>
      </c>
      <c r="D597" s="6">
        <f>D611+D618+D632+D598</f>
        <v>6675850</v>
      </c>
      <c r="E597" s="6">
        <f t="shared" ref="E597:F597" si="97">E611+E618+E632+E598</f>
        <v>2994383.84</v>
      </c>
      <c r="F597" s="6">
        <f t="shared" si="97"/>
        <v>3681466.16</v>
      </c>
    </row>
    <row r="598" spans="1:6" s="87" customFormat="1" ht="31.5" x14ac:dyDescent="0.25">
      <c r="A598" s="13" t="s">
        <v>1496</v>
      </c>
      <c r="B598" s="89" t="s">
        <v>32</v>
      </c>
      <c r="C598" s="89" t="s">
        <v>1541</v>
      </c>
      <c r="D598" s="90">
        <f>D599</f>
        <v>2651600</v>
      </c>
      <c r="E598" s="90">
        <f t="shared" ref="E598:F598" si="98">E599</f>
        <v>1217691.54</v>
      </c>
      <c r="F598" s="90">
        <f t="shared" si="98"/>
        <v>1433908.46</v>
      </c>
    </row>
    <row r="599" spans="1:6" s="87" customFormat="1" ht="40.5" customHeight="1" x14ac:dyDescent="0.25">
      <c r="A599" s="9" t="s">
        <v>1347</v>
      </c>
      <c r="B599" s="89" t="s">
        <v>32</v>
      </c>
      <c r="C599" s="89" t="s">
        <v>1542</v>
      </c>
      <c r="D599" s="90">
        <f>D600</f>
        <v>2651600</v>
      </c>
      <c r="E599" s="90">
        <f t="shared" ref="E599:F599" si="99">E600</f>
        <v>1217691.54</v>
      </c>
      <c r="F599" s="90">
        <f t="shared" si="99"/>
        <v>1433908.46</v>
      </c>
    </row>
    <row r="600" spans="1:6" s="87" customFormat="1" x14ac:dyDescent="0.25">
      <c r="A600" s="9" t="s">
        <v>33</v>
      </c>
      <c r="B600" s="89" t="s">
        <v>32</v>
      </c>
      <c r="C600" s="89" t="s">
        <v>1543</v>
      </c>
      <c r="D600" s="90">
        <f>D602+D605+D608</f>
        <v>2651600</v>
      </c>
      <c r="E600" s="90">
        <f t="shared" ref="E600:F600" si="100">E602+E605+E608</f>
        <v>1217691.54</v>
      </c>
      <c r="F600" s="90">
        <f t="shared" si="100"/>
        <v>1433908.46</v>
      </c>
    </row>
    <row r="601" spans="1:6" s="87" customFormat="1" ht="63" customHeight="1" x14ac:dyDescent="0.25">
      <c r="A601" s="13" t="s">
        <v>274</v>
      </c>
      <c r="B601" s="89" t="s">
        <v>32</v>
      </c>
      <c r="C601" s="89" t="s">
        <v>1553</v>
      </c>
      <c r="D601" s="90">
        <f>D602</f>
        <v>2346600</v>
      </c>
      <c r="E601" s="90">
        <f t="shared" ref="E601:F601" si="101">E602</f>
        <v>1213491.54</v>
      </c>
      <c r="F601" s="90">
        <f t="shared" si="101"/>
        <v>1133108.46</v>
      </c>
    </row>
    <row r="602" spans="1:6" s="87" customFormat="1" ht="31.5" x14ac:dyDescent="0.25">
      <c r="A602" s="13" t="s">
        <v>224</v>
      </c>
      <c r="B602" s="89" t="s">
        <v>32</v>
      </c>
      <c r="C602" s="89" t="s">
        <v>1544</v>
      </c>
      <c r="D602" s="90">
        <f>D603+D604</f>
        <v>2346600</v>
      </c>
      <c r="E602" s="90">
        <f t="shared" ref="E602:F602" si="102">E603+E604</f>
        <v>1213491.54</v>
      </c>
      <c r="F602" s="90">
        <f t="shared" si="102"/>
        <v>1133108.46</v>
      </c>
    </row>
    <row r="603" spans="1:6" s="87" customFormat="1" x14ac:dyDescent="0.25">
      <c r="A603" s="13" t="s">
        <v>260</v>
      </c>
      <c r="B603" s="89" t="s">
        <v>32</v>
      </c>
      <c r="C603" s="89" t="s">
        <v>1545</v>
      </c>
      <c r="D603" s="90">
        <v>1802500</v>
      </c>
      <c r="E603" s="90">
        <v>943157.44</v>
      </c>
      <c r="F603" s="90">
        <f>D603-E603</f>
        <v>859342.56</v>
      </c>
    </row>
    <row r="604" spans="1:6" s="87" customFormat="1" ht="47.25" x14ac:dyDescent="0.25">
      <c r="A604" s="13" t="s">
        <v>262</v>
      </c>
      <c r="B604" s="89" t="s">
        <v>32</v>
      </c>
      <c r="C604" s="89" t="s">
        <v>1546</v>
      </c>
      <c r="D604" s="90">
        <v>544100</v>
      </c>
      <c r="E604" s="90">
        <v>270334.09999999998</v>
      </c>
      <c r="F604" s="90">
        <f>D604-E604</f>
        <v>273765.90000000002</v>
      </c>
    </row>
    <row r="605" spans="1:6" s="87" customFormat="1" ht="31.5" x14ac:dyDescent="0.25">
      <c r="A605" s="13" t="s">
        <v>277</v>
      </c>
      <c r="B605" s="89" t="s">
        <v>32</v>
      </c>
      <c r="C605" s="89" t="s">
        <v>1547</v>
      </c>
      <c r="D605" s="90">
        <f>D606</f>
        <v>280000</v>
      </c>
      <c r="E605" s="90">
        <f t="shared" ref="E605:F606" si="103">E606</f>
        <v>0</v>
      </c>
      <c r="F605" s="90">
        <f t="shared" si="103"/>
        <v>280000</v>
      </c>
    </row>
    <row r="606" spans="1:6" s="87" customFormat="1" ht="31.5" x14ac:dyDescent="0.25">
      <c r="A606" s="13" t="s">
        <v>219</v>
      </c>
      <c r="B606" s="89" t="s">
        <v>32</v>
      </c>
      <c r="C606" s="89" t="s">
        <v>1548</v>
      </c>
      <c r="D606" s="90">
        <f>D607</f>
        <v>280000</v>
      </c>
      <c r="E606" s="90">
        <f t="shared" si="103"/>
        <v>0</v>
      </c>
      <c r="F606" s="90">
        <f t="shared" si="103"/>
        <v>280000</v>
      </c>
    </row>
    <row r="607" spans="1:6" s="87" customFormat="1" ht="31.5" x14ac:dyDescent="0.25">
      <c r="A607" s="9" t="s">
        <v>226</v>
      </c>
      <c r="B607" s="89" t="s">
        <v>32</v>
      </c>
      <c r="C607" s="89" t="s">
        <v>1549</v>
      </c>
      <c r="D607" s="90">
        <v>280000</v>
      </c>
      <c r="E607" s="90">
        <v>0</v>
      </c>
      <c r="F607" s="90">
        <f>D607-E607</f>
        <v>280000</v>
      </c>
    </row>
    <row r="608" spans="1:6" s="87" customFormat="1" x14ac:dyDescent="0.25">
      <c r="A608" s="13" t="s">
        <v>281</v>
      </c>
      <c r="B608" s="89" t="s">
        <v>32</v>
      </c>
      <c r="C608" s="89" t="s">
        <v>1550</v>
      </c>
      <c r="D608" s="90">
        <f>D609</f>
        <v>25000</v>
      </c>
      <c r="E608" s="90">
        <f t="shared" ref="E608:F609" si="104">E609</f>
        <v>4200</v>
      </c>
      <c r="F608" s="90">
        <f t="shared" si="104"/>
        <v>20800</v>
      </c>
    </row>
    <row r="609" spans="1:6" s="87" customFormat="1" x14ac:dyDescent="0.25">
      <c r="A609" s="13" t="s">
        <v>218</v>
      </c>
      <c r="B609" s="89" t="s">
        <v>32</v>
      </c>
      <c r="C609" s="89" t="s">
        <v>1551</v>
      </c>
      <c r="D609" s="90">
        <f>D610</f>
        <v>25000</v>
      </c>
      <c r="E609" s="90">
        <f t="shared" si="104"/>
        <v>4200</v>
      </c>
      <c r="F609" s="90">
        <f t="shared" si="104"/>
        <v>20800</v>
      </c>
    </row>
    <row r="610" spans="1:6" s="87" customFormat="1" x14ac:dyDescent="0.25">
      <c r="A610" s="11" t="s">
        <v>287</v>
      </c>
      <c r="B610" s="89" t="s">
        <v>32</v>
      </c>
      <c r="C610" s="89" t="s">
        <v>1552</v>
      </c>
      <c r="D610" s="90">
        <v>25000</v>
      </c>
      <c r="E610" s="90">
        <v>4200</v>
      </c>
      <c r="F610" s="90">
        <f>D610-E610</f>
        <v>20800</v>
      </c>
    </row>
    <row r="611" spans="1:6" ht="47.25" x14ac:dyDescent="0.25">
      <c r="A611" s="29" t="s">
        <v>878</v>
      </c>
      <c r="B611" s="5">
        <v>200</v>
      </c>
      <c r="C611" s="5" t="s">
        <v>452</v>
      </c>
      <c r="D611" s="6">
        <f t="shared" ref="D611:E613" si="105">D612</f>
        <v>155000</v>
      </c>
      <c r="E611" s="6">
        <f t="shared" si="105"/>
        <v>11700</v>
      </c>
      <c r="F611" s="6">
        <f t="shared" si="95"/>
        <v>143300</v>
      </c>
    </row>
    <row r="612" spans="1:6" ht="31.5" x14ac:dyDescent="0.25">
      <c r="A612" s="29" t="s">
        <v>879</v>
      </c>
      <c r="B612" s="5">
        <v>200</v>
      </c>
      <c r="C612" s="5" t="s">
        <v>451</v>
      </c>
      <c r="D612" s="6">
        <f t="shared" si="105"/>
        <v>155000</v>
      </c>
      <c r="E612" s="6">
        <f t="shared" si="105"/>
        <v>11700</v>
      </c>
      <c r="F612" s="6">
        <f t="shared" si="95"/>
        <v>143300</v>
      </c>
    </row>
    <row r="613" spans="1:6" ht="63" x14ac:dyDescent="0.25">
      <c r="A613" s="16" t="s">
        <v>880</v>
      </c>
      <c r="B613" s="5" t="s">
        <v>32</v>
      </c>
      <c r="C613" s="5" t="s">
        <v>453</v>
      </c>
      <c r="D613" s="6">
        <f t="shared" si="105"/>
        <v>155000</v>
      </c>
      <c r="E613" s="6">
        <f t="shared" si="105"/>
        <v>11700</v>
      </c>
      <c r="F613" s="6">
        <f t="shared" si="95"/>
        <v>143300</v>
      </c>
    </row>
    <row r="614" spans="1:6" ht="31.5" x14ac:dyDescent="0.25">
      <c r="A614" s="9" t="s">
        <v>455</v>
      </c>
      <c r="B614" s="5" t="s">
        <v>32</v>
      </c>
      <c r="C614" s="5" t="s">
        <v>454</v>
      </c>
      <c r="D614" s="6">
        <f t="shared" ref="D614:E616" si="106">D615</f>
        <v>155000</v>
      </c>
      <c r="E614" s="6">
        <f t="shared" si="106"/>
        <v>11700</v>
      </c>
      <c r="F614" s="6">
        <f t="shared" si="95"/>
        <v>143300</v>
      </c>
    </row>
    <row r="615" spans="1:6" ht="31.5" x14ac:dyDescent="0.25">
      <c r="A615" s="13" t="s">
        <v>277</v>
      </c>
      <c r="B615" s="5" t="s">
        <v>32</v>
      </c>
      <c r="C615" s="5" t="s">
        <v>456</v>
      </c>
      <c r="D615" s="6">
        <f t="shared" si="106"/>
        <v>155000</v>
      </c>
      <c r="E615" s="6">
        <f t="shared" si="106"/>
        <v>11700</v>
      </c>
      <c r="F615" s="6">
        <f t="shared" si="95"/>
        <v>143300</v>
      </c>
    </row>
    <row r="616" spans="1:6" ht="31.5" x14ac:dyDescent="0.25">
      <c r="A616" s="13" t="s">
        <v>219</v>
      </c>
      <c r="B616" s="5" t="s">
        <v>32</v>
      </c>
      <c r="C616" s="5" t="s">
        <v>457</v>
      </c>
      <c r="D616" s="6">
        <f t="shared" si="106"/>
        <v>155000</v>
      </c>
      <c r="E616" s="6">
        <f t="shared" si="106"/>
        <v>11700</v>
      </c>
      <c r="F616" s="6">
        <f t="shared" si="95"/>
        <v>143300</v>
      </c>
    </row>
    <row r="617" spans="1:6" ht="31.5" x14ac:dyDescent="0.25">
      <c r="A617" s="9" t="s">
        <v>226</v>
      </c>
      <c r="B617" s="5" t="s">
        <v>32</v>
      </c>
      <c r="C617" s="5" t="s">
        <v>458</v>
      </c>
      <c r="D617" s="6">
        <v>155000</v>
      </c>
      <c r="E617" s="6">
        <v>11700</v>
      </c>
      <c r="F617" s="6">
        <f t="shared" si="95"/>
        <v>143300</v>
      </c>
    </row>
    <row r="618" spans="1:6" ht="63" x14ac:dyDescent="0.25">
      <c r="A618" s="11" t="s">
        <v>881</v>
      </c>
      <c r="B618" s="5" t="s">
        <v>32</v>
      </c>
      <c r="C618" s="5" t="s">
        <v>459</v>
      </c>
      <c r="D618" s="6">
        <f>D619+D626</f>
        <v>3403000</v>
      </c>
      <c r="E618" s="6">
        <f t="shared" ref="E618:F618" si="107">E619+E626</f>
        <v>1655118</v>
      </c>
      <c r="F618" s="6">
        <f t="shared" si="107"/>
        <v>1747882</v>
      </c>
    </row>
    <row r="619" spans="1:6" ht="31.5" x14ac:dyDescent="0.25">
      <c r="A619" s="11" t="s">
        <v>883</v>
      </c>
      <c r="B619" s="5" t="s">
        <v>32</v>
      </c>
      <c r="C619" s="5" t="s">
        <v>882</v>
      </c>
      <c r="D619" s="6">
        <f t="shared" ref="D619:F622" si="108">D620</f>
        <v>2803000</v>
      </c>
      <c r="E619" s="6">
        <f t="shared" si="108"/>
        <v>1256000</v>
      </c>
      <c r="F619" s="6">
        <f t="shared" si="95"/>
        <v>1547000</v>
      </c>
    </row>
    <row r="620" spans="1:6" ht="47.25" x14ac:dyDescent="0.25">
      <c r="A620" s="11" t="s">
        <v>460</v>
      </c>
      <c r="B620" s="5" t="s">
        <v>32</v>
      </c>
      <c r="C620" s="5" t="s">
        <v>884</v>
      </c>
      <c r="D620" s="6">
        <f>D621</f>
        <v>2803000</v>
      </c>
      <c r="E620" s="6">
        <f t="shared" si="108"/>
        <v>1256000</v>
      </c>
      <c r="F620" s="6">
        <f t="shared" si="108"/>
        <v>1547000</v>
      </c>
    </row>
    <row r="621" spans="1:6" ht="31.5" x14ac:dyDescent="0.25">
      <c r="A621" s="11" t="s">
        <v>37</v>
      </c>
      <c r="B621" s="5" t="s">
        <v>32</v>
      </c>
      <c r="C621" s="5" t="s">
        <v>885</v>
      </c>
      <c r="D621" s="6">
        <f t="shared" si="108"/>
        <v>2803000</v>
      </c>
      <c r="E621" s="6">
        <f t="shared" si="108"/>
        <v>1256000</v>
      </c>
      <c r="F621" s="6">
        <f t="shared" si="95"/>
        <v>1547000</v>
      </c>
    </row>
    <row r="622" spans="1:6" ht="31.5" x14ac:dyDescent="0.25">
      <c r="A622" s="11" t="s">
        <v>390</v>
      </c>
      <c r="B622" s="5" t="s">
        <v>32</v>
      </c>
      <c r="C622" s="5" t="s">
        <v>886</v>
      </c>
      <c r="D622" s="6">
        <f t="shared" si="108"/>
        <v>2803000</v>
      </c>
      <c r="E622" s="6">
        <f t="shared" si="108"/>
        <v>1256000</v>
      </c>
      <c r="F622" s="6">
        <f t="shared" si="95"/>
        <v>1547000</v>
      </c>
    </row>
    <row r="623" spans="1:6" x14ac:dyDescent="0.25">
      <c r="A623" s="13" t="s">
        <v>43</v>
      </c>
      <c r="B623" s="5" t="s">
        <v>32</v>
      </c>
      <c r="C623" s="5" t="s">
        <v>887</v>
      </c>
      <c r="D623" s="6">
        <f>D624+D625</f>
        <v>2803000</v>
      </c>
      <c r="E623" s="6">
        <f t="shared" ref="E623:F623" si="109">E624+E625</f>
        <v>1256000</v>
      </c>
      <c r="F623" s="6">
        <f t="shared" si="109"/>
        <v>1547000</v>
      </c>
    </row>
    <row r="624" spans="1:6" ht="47.25" x14ac:dyDescent="0.25">
      <c r="A624" s="8" t="s">
        <v>391</v>
      </c>
      <c r="B624" s="5" t="s">
        <v>32</v>
      </c>
      <c r="C624" s="5" t="s">
        <v>888</v>
      </c>
      <c r="D624" s="6">
        <v>1803000</v>
      </c>
      <c r="E624" s="6">
        <v>1256000</v>
      </c>
      <c r="F624" s="6">
        <f t="shared" si="95"/>
        <v>547000</v>
      </c>
    </row>
    <row r="625" spans="1:6" x14ac:dyDescent="0.25">
      <c r="A625" s="29" t="s">
        <v>41</v>
      </c>
      <c r="B625" s="5" t="s">
        <v>32</v>
      </c>
      <c r="C625" s="5" t="s">
        <v>1719</v>
      </c>
      <c r="D625" s="6">
        <v>1000000</v>
      </c>
      <c r="E625" s="6">
        <v>0</v>
      </c>
      <c r="F625" s="6">
        <f t="shared" ref="F625" si="110">D625-E625</f>
        <v>1000000</v>
      </c>
    </row>
    <row r="626" spans="1:6" ht="32.25" customHeight="1" x14ac:dyDescent="0.25">
      <c r="A626" s="91" t="s">
        <v>1555</v>
      </c>
      <c r="B626" s="5" t="s">
        <v>32</v>
      </c>
      <c r="C626" s="5" t="s">
        <v>1554</v>
      </c>
      <c r="D626" s="6">
        <f t="shared" ref="D626:E627" si="111">D627</f>
        <v>600000</v>
      </c>
      <c r="E626" s="6">
        <f t="shared" si="111"/>
        <v>399118</v>
      </c>
      <c r="F626" s="6">
        <f t="shared" si="95"/>
        <v>200882</v>
      </c>
    </row>
    <row r="627" spans="1:6" ht="108" customHeight="1" x14ac:dyDescent="0.25">
      <c r="A627" s="13" t="s">
        <v>1557</v>
      </c>
      <c r="B627" s="5" t="s">
        <v>32</v>
      </c>
      <c r="C627" s="5" t="s">
        <v>1556</v>
      </c>
      <c r="D627" s="6">
        <f t="shared" si="111"/>
        <v>600000</v>
      </c>
      <c r="E627" s="6">
        <f t="shared" si="111"/>
        <v>399118</v>
      </c>
      <c r="F627" s="6">
        <f t="shared" si="95"/>
        <v>200882</v>
      </c>
    </row>
    <row r="628" spans="1:6" x14ac:dyDescent="0.25">
      <c r="A628" s="13" t="s">
        <v>1559</v>
      </c>
      <c r="B628" s="5" t="s">
        <v>32</v>
      </c>
      <c r="C628" s="5" t="s">
        <v>1558</v>
      </c>
      <c r="D628" s="6">
        <f>D631</f>
        <v>600000</v>
      </c>
      <c r="E628" s="6">
        <f>E631</f>
        <v>399118</v>
      </c>
      <c r="F628" s="6">
        <f t="shared" si="95"/>
        <v>200882</v>
      </c>
    </row>
    <row r="629" spans="1:6" ht="31.5" x14ac:dyDescent="0.25">
      <c r="A629" s="11" t="s">
        <v>390</v>
      </c>
      <c r="B629" s="5" t="s">
        <v>32</v>
      </c>
      <c r="C629" s="5" t="s">
        <v>1560</v>
      </c>
      <c r="D629" s="6">
        <f>D630</f>
        <v>600000</v>
      </c>
      <c r="E629" s="6">
        <f t="shared" ref="E629:F629" si="112">E630</f>
        <v>399118</v>
      </c>
      <c r="F629" s="6">
        <f t="shared" si="112"/>
        <v>200882</v>
      </c>
    </row>
    <row r="630" spans="1:6" x14ac:dyDescent="0.25">
      <c r="A630" s="29" t="s">
        <v>1563</v>
      </c>
      <c r="B630" s="5" t="s">
        <v>32</v>
      </c>
      <c r="C630" s="5" t="s">
        <v>1561</v>
      </c>
      <c r="D630" s="6">
        <f>D631</f>
        <v>600000</v>
      </c>
      <c r="E630" s="6">
        <f t="shared" ref="E630:F630" si="113">E631</f>
        <v>399118</v>
      </c>
      <c r="F630" s="6">
        <f t="shared" si="113"/>
        <v>200882</v>
      </c>
    </row>
    <row r="631" spans="1:6" x14ac:dyDescent="0.25">
      <c r="A631" s="29" t="s">
        <v>41</v>
      </c>
      <c r="B631" s="5" t="s">
        <v>32</v>
      </c>
      <c r="C631" s="5" t="s">
        <v>1562</v>
      </c>
      <c r="D631" s="6">
        <v>600000</v>
      </c>
      <c r="E631" s="6">
        <v>399118</v>
      </c>
      <c r="F631" s="6">
        <f t="shared" si="95"/>
        <v>200882</v>
      </c>
    </row>
    <row r="632" spans="1:6" ht="52.5" customHeight="1" x14ac:dyDescent="0.25">
      <c r="A632" s="9" t="s">
        <v>207</v>
      </c>
      <c r="B632" s="5" t="s">
        <v>32</v>
      </c>
      <c r="C632" s="5" t="s">
        <v>461</v>
      </c>
      <c r="D632" s="6">
        <f t="shared" ref="D632:E634" si="114">D633</f>
        <v>466250</v>
      </c>
      <c r="E632" s="6">
        <f t="shared" si="114"/>
        <v>109874.3</v>
      </c>
      <c r="F632" s="6">
        <f t="shared" si="95"/>
        <v>356375.7</v>
      </c>
    </row>
    <row r="633" spans="1:6" ht="63" x14ac:dyDescent="0.25">
      <c r="A633" s="29" t="s">
        <v>889</v>
      </c>
      <c r="B633" s="5" t="s">
        <v>32</v>
      </c>
      <c r="C633" s="5" t="s">
        <v>462</v>
      </c>
      <c r="D633" s="6">
        <f t="shared" si="114"/>
        <v>466250</v>
      </c>
      <c r="E633" s="6">
        <f t="shared" si="114"/>
        <v>109874.3</v>
      </c>
      <c r="F633" s="6">
        <f t="shared" si="95"/>
        <v>356375.7</v>
      </c>
    </row>
    <row r="634" spans="1:6" ht="47.25" x14ac:dyDescent="0.25">
      <c r="A634" s="29" t="s">
        <v>890</v>
      </c>
      <c r="B634" s="5" t="s">
        <v>32</v>
      </c>
      <c r="C634" s="5" t="s">
        <v>463</v>
      </c>
      <c r="D634" s="6">
        <f t="shared" si="114"/>
        <v>466250</v>
      </c>
      <c r="E634" s="6">
        <f t="shared" si="114"/>
        <v>109874.3</v>
      </c>
      <c r="F634" s="6">
        <f t="shared" si="95"/>
        <v>356375.7</v>
      </c>
    </row>
    <row r="635" spans="1:6" ht="63" x14ac:dyDescent="0.25">
      <c r="A635" s="29" t="s">
        <v>891</v>
      </c>
      <c r="B635" s="5" t="s">
        <v>32</v>
      </c>
      <c r="C635" s="5" t="s">
        <v>464</v>
      </c>
      <c r="D635" s="6">
        <f>D636+D639</f>
        <v>466250</v>
      </c>
      <c r="E635" s="6">
        <f>E636+E639</f>
        <v>109874.3</v>
      </c>
      <c r="F635" s="6">
        <f t="shared" si="95"/>
        <v>356375.7</v>
      </c>
    </row>
    <row r="636" spans="1:6" ht="31.5" x14ac:dyDescent="0.25">
      <c r="A636" s="13" t="s">
        <v>277</v>
      </c>
      <c r="B636" s="5" t="s">
        <v>32</v>
      </c>
      <c r="C636" s="5" t="s">
        <v>465</v>
      </c>
      <c r="D636" s="6">
        <f>D637</f>
        <v>450000</v>
      </c>
      <c r="E636" s="6">
        <f>E637</f>
        <v>93624.3</v>
      </c>
      <c r="F636" s="6">
        <f t="shared" si="95"/>
        <v>356375.7</v>
      </c>
    </row>
    <row r="637" spans="1:6" ht="31.5" x14ac:dyDescent="0.25">
      <c r="A637" s="13" t="s">
        <v>219</v>
      </c>
      <c r="B637" s="5" t="s">
        <v>32</v>
      </c>
      <c r="C637" s="5" t="s">
        <v>466</v>
      </c>
      <c r="D637" s="6">
        <f>D638</f>
        <v>450000</v>
      </c>
      <c r="E637" s="6">
        <f>E638</f>
        <v>93624.3</v>
      </c>
      <c r="F637" s="6">
        <f t="shared" si="95"/>
        <v>356375.7</v>
      </c>
    </row>
    <row r="638" spans="1:6" ht="31.5" x14ac:dyDescent="0.25">
      <c r="A638" s="9" t="s">
        <v>226</v>
      </c>
      <c r="B638" s="5" t="s">
        <v>32</v>
      </c>
      <c r="C638" s="5" t="s">
        <v>467</v>
      </c>
      <c r="D638" s="6">
        <v>450000</v>
      </c>
      <c r="E638" s="6">
        <v>93624.3</v>
      </c>
      <c r="F638" s="6">
        <f t="shared" si="95"/>
        <v>356375.7</v>
      </c>
    </row>
    <row r="639" spans="1:6" x14ac:dyDescent="0.25">
      <c r="A639" s="15" t="s">
        <v>427</v>
      </c>
      <c r="B639" s="5" t="s">
        <v>32</v>
      </c>
      <c r="C639" s="5" t="s">
        <v>468</v>
      </c>
      <c r="D639" s="6">
        <f>D640</f>
        <v>16250</v>
      </c>
      <c r="E639" s="6">
        <f>E640</f>
        <v>16250</v>
      </c>
      <c r="F639" s="6">
        <f t="shared" si="95"/>
        <v>0</v>
      </c>
    </row>
    <row r="640" spans="1:6" x14ac:dyDescent="0.25">
      <c r="A640" s="9" t="s">
        <v>139</v>
      </c>
      <c r="B640" s="5" t="s">
        <v>32</v>
      </c>
      <c r="C640" s="5" t="s">
        <v>469</v>
      </c>
      <c r="D640" s="6">
        <v>16250</v>
      </c>
      <c r="E640" s="6">
        <v>16250</v>
      </c>
      <c r="F640" s="6">
        <f t="shared" si="95"/>
        <v>0</v>
      </c>
    </row>
    <row r="641" spans="1:6" x14ac:dyDescent="0.25">
      <c r="A641" s="29" t="s">
        <v>57</v>
      </c>
      <c r="B641" s="5">
        <v>200</v>
      </c>
      <c r="C641" s="5" t="s">
        <v>470</v>
      </c>
      <c r="D641" s="6">
        <f>D642+D689+D682</f>
        <v>47308435</v>
      </c>
      <c r="E641" s="6">
        <f>E642+E689+E682</f>
        <v>14347970.710000001</v>
      </c>
      <c r="F641" s="6">
        <f t="shared" si="95"/>
        <v>32960464.289999999</v>
      </c>
    </row>
    <row r="642" spans="1:6" x14ac:dyDescent="0.25">
      <c r="A642" s="8" t="s">
        <v>11</v>
      </c>
      <c r="B642" s="5">
        <v>200</v>
      </c>
      <c r="C642" s="5" t="s">
        <v>472</v>
      </c>
      <c r="D642" s="6">
        <f t="shared" ref="D642:F666" si="115">D643</f>
        <v>47210935</v>
      </c>
      <c r="E642" s="6">
        <f t="shared" si="115"/>
        <v>14250470.710000001</v>
      </c>
      <c r="F642" s="6">
        <f t="shared" si="95"/>
        <v>32960464.289999999</v>
      </c>
    </row>
    <row r="643" spans="1:6" ht="47.25" x14ac:dyDescent="0.25">
      <c r="A643" s="13" t="s">
        <v>208</v>
      </c>
      <c r="B643" s="5" t="s">
        <v>32</v>
      </c>
      <c r="C643" s="5" t="s">
        <v>473</v>
      </c>
      <c r="D643" s="6">
        <f>D644+D657</f>
        <v>47210935</v>
      </c>
      <c r="E643" s="6">
        <f t="shared" ref="E643:F643" si="116">E644+E657</f>
        <v>14250470.710000001</v>
      </c>
      <c r="F643" s="6">
        <f t="shared" si="116"/>
        <v>32960464.289999999</v>
      </c>
    </row>
    <row r="644" spans="1:6" ht="48.75" customHeight="1" x14ac:dyDescent="0.25">
      <c r="A644" s="11" t="s">
        <v>892</v>
      </c>
      <c r="B644" s="5" t="s">
        <v>32</v>
      </c>
      <c r="C644" s="5" t="s">
        <v>474</v>
      </c>
      <c r="D644" s="6">
        <f>D645</f>
        <v>43564500</v>
      </c>
      <c r="E644" s="6">
        <f t="shared" si="115"/>
        <v>11150470.710000001</v>
      </c>
      <c r="F644" s="6">
        <f t="shared" si="115"/>
        <v>32414029.289999999</v>
      </c>
    </row>
    <row r="645" spans="1:6" ht="31.5" x14ac:dyDescent="0.25">
      <c r="A645" s="40" t="s">
        <v>476</v>
      </c>
      <c r="B645" s="5" t="s">
        <v>32</v>
      </c>
      <c r="C645" s="5" t="s">
        <v>475</v>
      </c>
      <c r="D645" s="6">
        <f>D653+D646</f>
        <v>43564500</v>
      </c>
      <c r="E645" s="6">
        <f t="shared" ref="E645:F645" si="117">E653+E646</f>
        <v>11150470.710000001</v>
      </c>
      <c r="F645" s="6">
        <f t="shared" si="117"/>
        <v>32414029.289999999</v>
      </c>
    </row>
    <row r="646" spans="1:6" x14ac:dyDescent="0.25">
      <c r="A646" s="13" t="s">
        <v>209</v>
      </c>
      <c r="B646" s="5" t="s">
        <v>32</v>
      </c>
      <c r="C646" s="5" t="s">
        <v>477</v>
      </c>
      <c r="D646" s="6">
        <f>D650+D647</f>
        <v>35143447.369999997</v>
      </c>
      <c r="E646" s="6">
        <f t="shared" ref="E646:F646" si="118">E650+E647</f>
        <v>8150470.71</v>
      </c>
      <c r="F646" s="6">
        <f t="shared" si="118"/>
        <v>26992976.659999996</v>
      </c>
    </row>
    <row r="647" spans="1:6" ht="31.5" x14ac:dyDescent="0.25">
      <c r="A647" s="13" t="s">
        <v>277</v>
      </c>
      <c r="B647" s="5" t="s">
        <v>32</v>
      </c>
      <c r="C647" s="5" t="s">
        <v>1720</v>
      </c>
      <c r="D647" s="6">
        <f>D648</f>
        <v>124054.33</v>
      </c>
      <c r="E647" s="6">
        <f>E648</f>
        <v>106933.75</v>
      </c>
      <c r="F647" s="6">
        <f t="shared" ref="F647:F656" si="119">D647-E647</f>
        <v>17120.580000000002</v>
      </c>
    </row>
    <row r="648" spans="1:6" ht="31.5" x14ac:dyDescent="0.25">
      <c r="A648" s="13" t="s">
        <v>219</v>
      </c>
      <c r="B648" s="5" t="s">
        <v>32</v>
      </c>
      <c r="C648" s="5" t="s">
        <v>1721</v>
      </c>
      <c r="D648" s="6">
        <f>D649</f>
        <v>124054.33</v>
      </c>
      <c r="E648" s="6">
        <f>E649</f>
        <v>106933.75</v>
      </c>
      <c r="F648" s="6">
        <f t="shared" si="119"/>
        <v>17120.580000000002</v>
      </c>
    </row>
    <row r="649" spans="1:6" ht="31.5" x14ac:dyDescent="0.25">
      <c r="A649" s="9" t="s">
        <v>226</v>
      </c>
      <c r="B649" s="5" t="s">
        <v>32</v>
      </c>
      <c r="C649" s="5" t="s">
        <v>1722</v>
      </c>
      <c r="D649" s="6">
        <v>124054.33</v>
      </c>
      <c r="E649" s="6">
        <v>106933.75</v>
      </c>
      <c r="F649" s="6">
        <f t="shared" si="119"/>
        <v>17120.580000000002</v>
      </c>
    </row>
    <row r="650" spans="1:6" ht="31.5" x14ac:dyDescent="0.25">
      <c r="A650" s="9" t="s">
        <v>471</v>
      </c>
      <c r="B650" s="5" t="s">
        <v>32</v>
      </c>
      <c r="C650" s="5" t="s">
        <v>478</v>
      </c>
      <c r="D650" s="6">
        <f>D651</f>
        <v>35019393.039999999</v>
      </c>
      <c r="E650" s="6">
        <f>E651</f>
        <v>8043536.96</v>
      </c>
      <c r="F650" s="6">
        <f t="shared" si="119"/>
        <v>26975856.079999998</v>
      </c>
    </row>
    <row r="651" spans="1:6" x14ac:dyDescent="0.25">
      <c r="A651" s="29" t="s">
        <v>44</v>
      </c>
      <c r="B651" s="5" t="s">
        <v>32</v>
      </c>
      <c r="C651" s="5" t="s">
        <v>479</v>
      </c>
      <c r="D651" s="6">
        <f t="shared" si="115"/>
        <v>35019393.039999999</v>
      </c>
      <c r="E651" s="6">
        <f t="shared" si="115"/>
        <v>8043536.96</v>
      </c>
      <c r="F651" s="6">
        <f t="shared" si="119"/>
        <v>26975856.079999998</v>
      </c>
    </row>
    <row r="652" spans="1:6" ht="31.5" x14ac:dyDescent="0.25">
      <c r="A652" s="56" t="s">
        <v>220</v>
      </c>
      <c r="B652" s="43" t="s">
        <v>32</v>
      </c>
      <c r="C652" s="5" t="s">
        <v>1723</v>
      </c>
      <c r="D652" s="6">
        <v>35019393.039999999</v>
      </c>
      <c r="E652" s="6">
        <v>8043536.96</v>
      </c>
      <c r="F652" s="6">
        <f t="shared" si="119"/>
        <v>26975856.079999998</v>
      </c>
    </row>
    <row r="653" spans="1:6" x14ac:dyDescent="0.25">
      <c r="A653" s="13" t="s">
        <v>1567</v>
      </c>
      <c r="B653" s="5" t="s">
        <v>32</v>
      </c>
      <c r="C653" s="5" t="s">
        <v>1564</v>
      </c>
      <c r="D653" s="6">
        <f t="shared" si="115"/>
        <v>8421052.6300000008</v>
      </c>
      <c r="E653" s="6">
        <f t="shared" si="115"/>
        <v>3000000</v>
      </c>
      <c r="F653" s="6">
        <f t="shared" si="119"/>
        <v>5421052.6300000008</v>
      </c>
    </row>
    <row r="654" spans="1:6" ht="31.5" x14ac:dyDescent="0.25">
      <c r="A654" s="9" t="s">
        <v>471</v>
      </c>
      <c r="B654" s="5" t="s">
        <v>32</v>
      </c>
      <c r="C654" s="5" t="s">
        <v>1565</v>
      </c>
      <c r="D654" s="6">
        <f>D655</f>
        <v>8421052.6300000008</v>
      </c>
      <c r="E654" s="6">
        <f>E655</f>
        <v>3000000</v>
      </c>
      <c r="F654" s="6">
        <f t="shared" si="119"/>
        <v>5421052.6300000008</v>
      </c>
    </row>
    <row r="655" spans="1:6" x14ac:dyDescent="0.25">
      <c r="A655" s="29" t="s">
        <v>44</v>
      </c>
      <c r="B655" s="5" t="s">
        <v>32</v>
      </c>
      <c r="C655" s="5" t="s">
        <v>1566</v>
      </c>
      <c r="D655" s="6">
        <f t="shared" si="115"/>
        <v>8421052.6300000008</v>
      </c>
      <c r="E655" s="6">
        <f t="shared" si="115"/>
        <v>3000000</v>
      </c>
      <c r="F655" s="6">
        <f t="shared" si="119"/>
        <v>5421052.6300000008</v>
      </c>
    </row>
    <row r="656" spans="1:6" ht="31.5" x14ac:dyDescent="0.25">
      <c r="A656" s="56" t="s">
        <v>220</v>
      </c>
      <c r="B656" s="43" t="s">
        <v>32</v>
      </c>
      <c r="C656" s="5" t="s">
        <v>1568</v>
      </c>
      <c r="D656" s="6">
        <v>8421052.6300000008</v>
      </c>
      <c r="E656" s="6">
        <v>3000000</v>
      </c>
      <c r="F656" s="6">
        <f t="shared" si="119"/>
        <v>5421052.6300000008</v>
      </c>
    </row>
    <row r="657" spans="1:6" x14ac:dyDescent="0.25">
      <c r="A657" s="13" t="s">
        <v>1570</v>
      </c>
      <c r="B657" s="89" t="s">
        <v>32</v>
      </c>
      <c r="C657" s="89" t="s">
        <v>1569</v>
      </c>
      <c r="D657" s="90">
        <f>D658</f>
        <v>3646435</v>
      </c>
      <c r="E657" s="90">
        <f t="shared" ref="E657:F657" si="120">E658</f>
        <v>3100000</v>
      </c>
      <c r="F657" s="90">
        <f t="shared" si="120"/>
        <v>546435</v>
      </c>
    </row>
    <row r="658" spans="1:6" ht="26.25" customHeight="1" x14ac:dyDescent="0.25">
      <c r="A658" s="13" t="s">
        <v>1572</v>
      </c>
      <c r="B658" s="89" t="s">
        <v>32</v>
      </c>
      <c r="C658" s="89" t="s">
        <v>1571</v>
      </c>
      <c r="D658" s="90">
        <f t="shared" si="115"/>
        <v>3646435</v>
      </c>
      <c r="E658" s="90">
        <f t="shared" si="115"/>
        <v>3100000</v>
      </c>
      <c r="F658" s="90">
        <f t="shared" ref="F658:F663" si="121">D658-E658</f>
        <v>546435</v>
      </c>
    </row>
    <row r="659" spans="1:6" ht="31.5" x14ac:dyDescent="0.25">
      <c r="A659" s="9" t="s">
        <v>471</v>
      </c>
      <c r="B659" s="89" t="s">
        <v>32</v>
      </c>
      <c r="C659" s="89" t="s">
        <v>1573</v>
      </c>
      <c r="D659" s="90">
        <f>D660+D662</f>
        <v>3646435</v>
      </c>
      <c r="E659" s="90">
        <f t="shared" ref="E659:F659" si="122">E660+E662</f>
        <v>3100000</v>
      </c>
      <c r="F659" s="90">
        <f t="shared" si="122"/>
        <v>546435</v>
      </c>
    </row>
    <row r="660" spans="1:6" x14ac:dyDescent="0.25">
      <c r="A660" s="13" t="s">
        <v>44</v>
      </c>
      <c r="B660" s="89" t="s">
        <v>32</v>
      </c>
      <c r="C660" s="89" t="s">
        <v>1574</v>
      </c>
      <c r="D660" s="90">
        <f>D661</f>
        <v>546435</v>
      </c>
      <c r="E660" s="90">
        <f t="shared" ref="E660:F660" si="123">E661</f>
        <v>0</v>
      </c>
      <c r="F660" s="90">
        <f t="shared" si="123"/>
        <v>546435</v>
      </c>
    </row>
    <row r="661" spans="1:6" ht="31.5" x14ac:dyDescent="0.25">
      <c r="A661" s="70" t="s">
        <v>220</v>
      </c>
      <c r="B661" s="92" t="s">
        <v>32</v>
      </c>
      <c r="C661" s="89" t="s">
        <v>1575</v>
      </c>
      <c r="D661" s="90">
        <v>546435</v>
      </c>
      <c r="E661" s="90">
        <v>0</v>
      </c>
      <c r="F661" s="90">
        <f t="shared" ref="F661" si="124">D661-E661</f>
        <v>546435</v>
      </c>
    </row>
    <row r="662" spans="1:6" ht="102.75" customHeight="1" x14ac:dyDescent="0.25">
      <c r="A662" s="70" t="s">
        <v>893</v>
      </c>
      <c r="B662" s="92" t="s">
        <v>32</v>
      </c>
      <c r="C662" s="89" t="s">
        <v>1576</v>
      </c>
      <c r="D662" s="90">
        <f>D663</f>
        <v>3100000</v>
      </c>
      <c r="E662" s="90">
        <f t="shared" ref="E662:F662" si="125">E663</f>
        <v>3100000</v>
      </c>
      <c r="F662" s="90">
        <f t="shared" si="125"/>
        <v>0</v>
      </c>
    </row>
    <row r="663" spans="1:6" ht="68.25" customHeight="1" x14ac:dyDescent="0.25">
      <c r="A663" s="70" t="s">
        <v>1578</v>
      </c>
      <c r="B663" s="92" t="s">
        <v>32</v>
      </c>
      <c r="C663" s="89" t="s">
        <v>1577</v>
      </c>
      <c r="D663" s="90">
        <v>3100000</v>
      </c>
      <c r="E663" s="90">
        <v>3100000</v>
      </c>
      <c r="F663" s="90">
        <f t="shared" si="121"/>
        <v>0</v>
      </c>
    </row>
    <row r="664" spans="1:6" hidden="1" x14ac:dyDescent="0.25">
      <c r="A664" s="84" t="s">
        <v>1583</v>
      </c>
      <c r="B664" s="85" t="s">
        <v>32</v>
      </c>
      <c r="C664" s="85" t="s">
        <v>1579</v>
      </c>
      <c r="D664" s="86">
        <f t="shared" si="115"/>
        <v>0</v>
      </c>
      <c r="E664" s="86">
        <f t="shared" si="115"/>
        <v>0</v>
      </c>
      <c r="F664" s="86">
        <f t="shared" si="95"/>
        <v>0</v>
      </c>
    </row>
    <row r="665" spans="1:6" ht="31.5" hidden="1" x14ac:dyDescent="0.25">
      <c r="A665" s="88" t="s">
        <v>471</v>
      </c>
      <c r="B665" s="85" t="s">
        <v>32</v>
      </c>
      <c r="C665" s="85" t="s">
        <v>1580</v>
      </c>
      <c r="D665" s="86">
        <f>D666</f>
        <v>0</v>
      </c>
      <c r="E665" s="86">
        <f>E666</f>
        <v>0</v>
      </c>
      <c r="F665" s="86">
        <f t="shared" si="95"/>
        <v>0</v>
      </c>
    </row>
    <row r="666" spans="1:6" hidden="1" x14ac:dyDescent="0.25">
      <c r="A666" s="84" t="s">
        <v>44</v>
      </c>
      <c r="B666" s="85" t="s">
        <v>32</v>
      </c>
      <c r="C666" s="85" t="s">
        <v>1581</v>
      </c>
      <c r="D666" s="86">
        <f t="shared" si="115"/>
        <v>0</v>
      </c>
      <c r="E666" s="86">
        <f t="shared" si="115"/>
        <v>0</v>
      </c>
      <c r="F666" s="86">
        <f t="shared" si="95"/>
        <v>0</v>
      </c>
    </row>
    <row r="667" spans="1:6" ht="31.5" hidden="1" x14ac:dyDescent="0.25">
      <c r="A667" s="93" t="s">
        <v>220</v>
      </c>
      <c r="B667" s="94" t="s">
        <v>32</v>
      </c>
      <c r="C667" s="85" t="s">
        <v>1582</v>
      </c>
      <c r="D667" s="86">
        <v>0</v>
      </c>
      <c r="E667" s="86">
        <v>0</v>
      </c>
      <c r="F667" s="86">
        <f t="shared" si="95"/>
        <v>0</v>
      </c>
    </row>
    <row r="668" spans="1:6" ht="47.25" hidden="1" x14ac:dyDescent="0.25">
      <c r="A668" s="46" t="s">
        <v>213</v>
      </c>
      <c r="B668" s="43" t="s">
        <v>32</v>
      </c>
      <c r="C668" s="5" t="s">
        <v>1156</v>
      </c>
      <c r="D668" s="6">
        <f>D669</f>
        <v>0</v>
      </c>
      <c r="E668" s="6">
        <f>E669</f>
        <v>5040</v>
      </c>
      <c r="F668" s="6">
        <f t="shared" si="95"/>
        <v>-5040</v>
      </c>
    </row>
    <row r="669" spans="1:6" ht="63" hidden="1" x14ac:dyDescent="0.25">
      <c r="A669" s="46" t="s">
        <v>901</v>
      </c>
      <c r="B669" s="43" t="s">
        <v>32</v>
      </c>
      <c r="C669" s="5" t="s">
        <v>1157</v>
      </c>
      <c r="D669" s="6">
        <f>D670</f>
        <v>0</v>
      </c>
      <c r="E669" s="6">
        <f>E670</f>
        <v>5040</v>
      </c>
      <c r="F669" s="6">
        <f t="shared" si="95"/>
        <v>-5040</v>
      </c>
    </row>
    <row r="670" spans="1:6" ht="47.25" hidden="1" x14ac:dyDescent="0.25">
      <c r="A670" s="46" t="s">
        <v>902</v>
      </c>
      <c r="B670" s="43" t="s">
        <v>32</v>
      </c>
      <c r="C670" s="5" t="s">
        <v>1154</v>
      </c>
      <c r="D670" s="6">
        <f>D671+D678</f>
        <v>0</v>
      </c>
      <c r="E670" s="6">
        <f>E671+E678</f>
        <v>5040</v>
      </c>
      <c r="F670" s="6">
        <f t="shared" si="95"/>
        <v>-5040</v>
      </c>
    </row>
    <row r="671" spans="1:6" hidden="1" x14ac:dyDescent="0.25">
      <c r="A671" s="46" t="s">
        <v>1155</v>
      </c>
      <c r="B671" s="43" t="s">
        <v>32</v>
      </c>
      <c r="C671" s="5" t="s">
        <v>1153</v>
      </c>
      <c r="D671" s="6">
        <f>D672+D675</f>
        <v>0</v>
      </c>
      <c r="E671" s="6">
        <f>E672+E675</f>
        <v>5040</v>
      </c>
      <c r="F671" s="6">
        <f t="shared" si="95"/>
        <v>-5040</v>
      </c>
    </row>
    <row r="672" spans="1:6" ht="31.5" hidden="1" x14ac:dyDescent="0.25">
      <c r="A672" s="47" t="s">
        <v>277</v>
      </c>
      <c r="B672" s="43" t="s">
        <v>32</v>
      </c>
      <c r="C672" s="5" t="s">
        <v>1152</v>
      </c>
      <c r="D672" s="6">
        <f t="shared" ref="D672:E673" si="126">D673</f>
        <v>0</v>
      </c>
      <c r="E672" s="6">
        <f t="shared" si="126"/>
        <v>0</v>
      </c>
      <c r="F672" s="6">
        <f t="shared" si="95"/>
        <v>0</v>
      </c>
    </row>
    <row r="673" spans="1:6" ht="31.5" hidden="1" x14ac:dyDescent="0.25">
      <c r="A673" s="13" t="s">
        <v>219</v>
      </c>
      <c r="B673" s="43" t="s">
        <v>32</v>
      </c>
      <c r="C673" s="5" t="s">
        <v>1151</v>
      </c>
      <c r="D673" s="6">
        <f t="shared" si="126"/>
        <v>0</v>
      </c>
      <c r="E673" s="6">
        <f t="shared" si="126"/>
        <v>0</v>
      </c>
      <c r="F673" s="6">
        <f t="shared" si="95"/>
        <v>0</v>
      </c>
    </row>
    <row r="674" spans="1:6" ht="31.5" hidden="1" x14ac:dyDescent="0.25">
      <c r="A674" s="9" t="s">
        <v>226</v>
      </c>
      <c r="B674" s="43" t="s">
        <v>32</v>
      </c>
      <c r="C674" s="5" t="s">
        <v>1150</v>
      </c>
      <c r="D674" s="6">
        <v>0</v>
      </c>
      <c r="E674" s="6">
        <v>0</v>
      </c>
      <c r="F674" s="6">
        <f t="shared" si="95"/>
        <v>0</v>
      </c>
    </row>
    <row r="675" spans="1:6" ht="31.5" hidden="1" x14ac:dyDescent="0.25">
      <c r="A675" s="9" t="s">
        <v>471</v>
      </c>
      <c r="B675" s="43" t="s">
        <v>32</v>
      </c>
      <c r="C675" s="5" t="s">
        <v>1160</v>
      </c>
      <c r="D675" s="6">
        <f t="shared" ref="D675:E676" si="127">D676</f>
        <v>0</v>
      </c>
      <c r="E675" s="6">
        <f t="shared" si="127"/>
        <v>5040</v>
      </c>
      <c r="F675" s="6">
        <f t="shared" si="95"/>
        <v>-5040</v>
      </c>
    </row>
    <row r="676" spans="1:6" hidden="1" x14ac:dyDescent="0.25">
      <c r="A676" s="29" t="s">
        <v>44</v>
      </c>
      <c r="B676" s="5" t="s">
        <v>32</v>
      </c>
      <c r="C676" s="5" t="s">
        <v>1159</v>
      </c>
      <c r="D676" s="6">
        <f t="shared" si="127"/>
        <v>0</v>
      </c>
      <c r="E676" s="6">
        <f t="shared" si="127"/>
        <v>5040</v>
      </c>
      <c r="F676" s="6">
        <f t="shared" si="95"/>
        <v>-5040</v>
      </c>
    </row>
    <row r="677" spans="1:6" ht="35.25" hidden="1" customHeight="1" x14ac:dyDescent="0.25">
      <c r="A677" s="29" t="s">
        <v>220</v>
      </c>
      <c r="B677" s="5" t="s">
        <v>32</v>
      </c>
      <c r="C677" s="5" t="s">
        <v>1158</v>
      </c>
      <c r="D677" s="6">
        <v>0</v>
      </c>
      <c r="E677" s="6">
        <v>5040</v>
      </c>
      <c r="F677" s="6">
        <f t="shared" si="95"/>
        <v>-5040</v>
      </c>
    </row>
    <row r="678" spans="1:6" ht="22.5" hidden="1" customHeight="1" x14ac:dyDescent="0.25">
      <c r="A678" s="23" t="s">
        <v>1166</v>
      </c>
      <c r="B678" s="5" t="s">
        <v>32</v>
      </c>
      <c r="C678" s="5" t="s">
        <v>1165</v>
      </c>
      <c r="D678" s="6">
        <f t="shared" ref="D678:E680" si="128">D679</f>
        <v>0</v>
      </c>
      <c r="E678" s="6">
        <f t="shared" si="128"/>
        <v>0</v>
      </c>
      <c r="F678" s="6">
        <f t="shared" si="95"/>
        <v>0</v>
      </c>
    </row>
    <row r="679" spans="1:6" ht="34.5" hidden="1" customHeight="1" x14ac:dyDescent="0.25">
      <c r="A679" s="9" t="s">
        <v>471</v>
      </c>
      <c r="B679" s="5" t="s">
        <v>32</v>
      </c>
      <c r="C679" s="5" t="s">
        <v>1164</v>
      </c>
      <c r="D679" s="6">
        <f t="shared" si="128"/>
        <v>0</v>
      </c>
      <c r="E679" s="6">
        <f t="shared" si="128"/>
        <v>0</v>
      </c>
      <c r="F679" s="6">
        <f t="shared" si="95"/>
        <v>0</v>
      </c>
    </row>
    <row r="680" spans="1:6" ht="24.75" hidden="1" customHeight="1" x14ac:dyDescent="0.25">
      <c r="A680" s="29" t="s">
        <v>44</v>
      </c>
      <c r="B680" s="5" t="s">
        <v>32</v>
      </c>
      <c r="C680" s="5" t="s">
        <v>1163</v>
      </c>
      <c r="D680" s="6">
        <f t="shared" si="128"/>
        <v>0</v>
      </c>
      <c r="E680" s="6">
        <f t="shared" si="128"/>
        <v>0</v>
      </c>
      <c r="F680" s="6">
        <f t="shared" si="95"/>
        <v>0</v>
      </c>
    </row>
    <row r="681" spans="1:6" ht="35.25" hidden="1" customHeight="1" x14ac:dyDescent="0.25">
      <c r="A681" s="29" t="s">
        <v>220</v>
      </c>
      <c r="B681" s="5" t="s">
        <v>32</v>
      </c>
      <c r="C681" s="5" t="s">
        <v>1162</v>
      </c>
      <c r="D681" s="6">
        <v>0</v>
      </c>
      <c r="E681" s="6">
        <v>0</v>
      </c>
      <c r="F681" s="6">
        <f>D681-E681</f>
        <v>0</v>
      </c>
    </row>
    <row r="682" spans="1:6" ht="27.75" customHeight="1" x14ac:dyDescent="0.25">
      <c r="A682" s="23" t="s">
        <v>1177</v>
      </c>
      <c r="B682" s="5" t="s">
        <v>32</v>
      </c>
      <c r="C682" s="5" t="s">
        <v>1176</v>
      </c>
      <c r="D682" s="6">
        <f t="shared" ref="D682:E687" si="129">D683</f>
        <v>65000</v>
      </c>
      <c r="E682" s="6">
        <f t="shared" si="129"/>
        <v>65000</v>
      </c>
      <c r="F682" s="6">
        <f t="shared" ref="F682:F688" si="130">D682-E682</f>
        <v>0</v>
      </c>
    </row>
    <row r="683" spans="1:6" ht="63.75" customHeight="1" x14ac:dyDescent="0.25">
      <c r="A683" s="46" t="s">
        <v>881</v>
      </c>
      <c r="B683" s="43" t="s">
        <v>32</v>
      </c>
      <c r="C683" s="5" t="s">
        <v>1172</v>
      </c>
      <c r="D683" s="6">
        <f t="shared" si="129"/>
        <v>65000</v>
      </c>
      <c r="E683" s="6">
        <f t="shared" si="129"/>
        <v>65000</v>
      </c>
      <c r="F683" s="6">
        <f t="shared" si="130"/>
        <v>0</v>
      </c>
    </row>
    <row r="684" spans="1:6" ht="27" customHeight="1" x14ac:dyDescent="0.25">
      <c r="A684" s="46" t="s">
        <v>1173</v>
      </c>
      <c r="B684" s="43" t="s">
        <v>32</v>
      </c>
      <c r="C684" s="5" t="s">
        <v>1171</v>
      </c>
      <c r="D684" s="6">
        <f t="shared" si="129"/>
        <v>65000</v>
      </c>
      <c r="E684" s="6">
        <f t="shared" si="129"/>
        <v>65000</v>
      </c>
      <c r="F684" s="6">
        <f t="shared" si="130"/>
        <v>0</v>
      </c>
    </row>
    <row r="685" spans="1:6" ht="33" customHeight="1" x14ac:dyDescent="0.25">
      <c r="A685" s="46" t="s">
        <v>1174</v>
      </c>
      <c r="B685" s="43" t="s">
        <v>32</v>
      </c>
      <c r="C685" s="5" t="s">
        <v>1170</v>
      </c>
      <c r="D685" s="6">
        <f t="shared" si="129"/>
        <v>65000</v>
      </c>
      <c r="E685" s="6">
        <f t="shared" si="129"/>
        <v>65000</v>
      </c>
      <c r="F685" s="6">
        <f t="shared" si="130"/>
        <v>0</v>
      </c>
    </row>
    <row r="686" spans="1:6" ht="22.5" customHeight="1" x14ac:dyDescent="0.25">
      <c r="A686" s="46" t="s">
        <v>1175</v>
      </c>
      <c r="B686" s="43" t="s">
        <v>32</v>
      </c>
      <c r="C686" s="5" t="s">
        <v>1169</v>
      </c>
      <c r="D686" s="6">
        <f t="shared" si="129"/>
        <v>65000</v>
      </c>
      <c r="E686" s="6">
        <f t="shared" si="129"/>
        <v>65000</v>
      </c>
      <c r="F686" s="6">
        <f t="shared" si="130"/>
        <v>0</v>
      </c>
    </row>
    <row r="687" spans="1:6" ht="20.25" customHeight="1" x14ac:dyDescent="0.25">
      <c r="A687" s="23" t="s">
        <v>427</v>
      </c>
      <c r="B687" s="5" t="s">
        <v>32</v>
      </c>
      <c r="C687" s="5" t="s">
        <v>1168</v>
      </c>
      <c r="D687" s="6">
        <f t="shared" si="129"/>
        <v>65000</v>
      </c>
      <c r="E687" s="6">
        <f t="shared" si="129"/>
        <v>65000</v>
      </c>
      <c r="F687" s="6">
        <f t="shared" si="130"/>
        <v>0</v>
      </c>
    </row>
    <row r="688" spans="1:6" ht="23.25" customHeight="1" x14ac:dyDescent="0.25">
      <c r="A688" s="9" t="s">
        <v>139</v>
      </c>
      <c r="B688" s="5" t="s">
        <v>32</v>
      </c>
      <c r="C688" s="5" t="s">
        <v>1167</v>
      </c>
      <c r="D688" s="6">
        <v>65000</v>
      </c>
      <c r="E688" s="6">
        <v>65000</v>
      </c>
      <c r="F688" s="6">
        <f t="shared" si="130"/>
        <v>0</v>
      </c>
    </row>
    <row r="689" spans="1:6" x14ac:dyDescent="0.25">
      <c r="A689" s="8" t="s">
        <v>480</v>
      </c>
      <c r="B689" s="5">
        <v>200</v>
      </c>
      <c r="C689" s="5" t="s">
        <v>1161</v>
      </c>
      <c r="D689" s="6">
        <f t="shared" ref="D689:E694" si="131">D690</f>
        <v>32500</v>
      </c>
      <c r="E689" s="6">
        <f t="shared" si="131"/>
        <v>32500</v>
      </c>
      <c r="F689" s="6">
        <f t="shared" si="95"/>
        <v>0</v>
      </c>
    </row>
    <row r="690" spans="1:6" ht="63" x14ac:dyDescent="0.25">
      <c r="A690" s="29" t="s">
        <v>881</v>
      </c>
      <c r="B690" s="5" t="s">
        <v>32</v>
      </c>
      <c r="C690" s="5" t="s">
        <v>481</v>
      </c>
      <c r="D690" s="6">
        <f t="shared" si="131"/>
        <v>32500</v>
      </c>
      <c r="E690" s="6">
        <f t="shared" si="131"/>
        <v>32500</v>
      </c>
      <c r="F690" s="6">
        <f t="shared" si="95"/>
        <v>0</v>
      </c>
    </row>
    <row r="691" spans="1:6" x14ac:dyDescent="0.25">
      <c r="A691" s="29" t="s">
        <v>482</v>
      </c>
      <c r="B691" s="5" t="s">
        <v>32</v>
      </c>
      <c r="C691" s="5" t="s">
        <v>894</v>
      </c>
      <c r="D691" s="6">
        <f t="shared" si="131"/>
        <v>32500</v>
      </c>
      <c r="E691" s="6">
        <f t="shared" si="131"/>
        <v>32500</v>
      </c>
      <c r="F691" s="6">
        <f t="shared" si="95"/>
        <v>0</v>
      </c>
    </row>
    <row r="692" spans="1:6" ht="96.75" customHeight="1" x14ac:dyDescent="0.25">
      <c r="A692" s="39" t="s">
        <v>896</v>
      </c>
      <c r="B692" s="5" t="s">
        <v>32</v>
      </c>
      <c r="C692" s="5" t="s">
        <v>895</v>
      </c>
      <c r="D692" s="6">
        <f t="shared" si="131"/>
        <v>32500</v>
      </c>
      <c r="E692" s="6">
        <f t="shared" si="131"/>
        <v>32500</v>
      </c>
      <c r="F692" s="6">
        <f t="shared" si="95"/>
        <v>0</v>
      </c>
    </row>
    <row r="693" spans="1:6" x14ac:dyDescent="0.25">
      <c r="A693" s="29" t="s">
        <v>483</v>
      </c>
      <c r="B693" s="5" t="s">
        <v>32</v>
      </c>
      <c r="C693" s="5" t="s">
        <v>897</v>
      </c>
      <c r="D693" s="6">
        <f t="shared" si="131"/>
        <v>32500</v>
      </c>
      <c r="E693" s="6">
        <f t="shared" si="131"/>
        <v>32500</v>
      </c>
      <c r="F693" s="6">
        <f t="shared" si="95"/>
        <v>0</v>
      </c>
    </row>
    <row r="694" spans="1:6" x14ac:dyDescent="0.25">
      <c r="A694" s="15" t="s">
        <v>427</v>
      </c>
      <c r="B694" s="5" t="s">
        <v>32</v>
      </c>
      <c r="C694" s="5" t="s">
        <v>898</v>
      </c>
      <c r="D694" s="6">
        <f t="shared" si="131"/>
        <v>32500</v>
      </c>
      <c r="E694" s="6">
        <f t="shared" si="131"/>
        <v>32500</v>
      </c>
      <c r="F694" s="6">
        <f t="shared" si="95"/>
        <v>0</v>
      </c>
    </row>
    <row r="695" spans="1:6" x14ac:dyDescent="0.25">
      <c r="A695" s="9" t="s">
        <v>139</v>
      </c>
      <c r="B695" s="5" t="s">
        <v>32</v>
      </c>
      <c r="C695" s="5" t="s">
        <v>899</v>
      </c>
      <c r="D695" s="6">
        <v>32500</v>
      </c>
      <c r="E695" s="6">
        <v>32500</v>
      </c>
      <c r="F695" s="6">
        <f t="shared" si="95"/>
        <v>0</v>
      </c>
    </row>
    <row r="696" spans="1:6" x14ac:dyDescent="0.25">
      <c r="A696" s="8" t="s">
        <v>58</v>
      </c>
      <c r="B696" s="5">
        <v>200</v>
      </c>
      <c r="C696" s="5" t="s">
        <v>484</v>
      </c>
      <c r="D696" s="6">
        <f>D697+D770+D942+D993+D870</f>
        <v>1018052840</v>
      </c>
      <c r="E696" s="6">
        <f>E697+E770+E942+E993+E870</f>
        <v>741153469.63999999</v>
      </c>
      <c r="F696" s="6">
        <f t="shared" si="95"/>
        <v>276899370.36000001</v>
      </c>
    </row>
    <row r="697" spans="1:6" x14ac:dyDescent="0.25">
      <c r="A697" s="56" t="s">
        <v>12</v>
      </c>
      <c r="B697" s="5">
        <v>200</v>
      </c>
      <c r="C697" s="5" t="s">
        <v>485</v>
      </c>
      <c r="D697" s="6">
        <f>D713+D698+D759</f>
        <v>297565130.63999999</v>
      </c>
      <c r="E697" s="6">
        <f>E713+E698+E759</f>
        <v>226519650.82000002</v>
      </c>
      <c r="F697" s="6">
        <f>F713+F698+F759</f>
        <v>71045479.819999993</v>
      </c>
    </row>
    <row r="698" spans="1:6" ht="47.25" x14ac:dyDescent="0.25">
      <c r="A698" s="46" t="s">
        <v>198</v>
      </c>
      <c r="B698" s="43" t="s">
        <v>32</v>
      </c>
      <c r="C698" s="5" t="s">
        <v>1180</v>
      </c>
      <c r="D698" s="6">
        <f t="shared" ref="D698:F707" si="132">D699</f>
        <v>2441112.2800000003</v>
      </c>
      <c r="E698" s="6">
        <f t="shared" si="132"/>
        <v>1875811.96</v>
      </c>
      <c r="F698" s="6">
        <f t="shared" ref="F698:F722" si="133">D698-E698</f>
        <v>565300.3200000003</v>
      </c>
    </row>
    <row r="699" spans="1:6" ht="31.5" x14ac:dyDescent="0.25">
      <c r="A699" s="46" t="s">
        <v>846</v>
      </c>
      <c r="B699" s="43" t="s">
        <v>32</v>
      </c>
      <c r="C699" s="5" t="s">
        <v>1179</v>
      </c>
      <c r="D699" s="6">
        <f t="shared" si="132"/>
        <v>2441112.2800000003</v>
      </c>
      <c r="E699" s="6">
        <f t="shared" si="132"/>
        <v>1875811.96</v>
      </c>
      <c r="F699" s="6">
        <f t="shared" si="133"/>
        <v>565300.3200000003</v>
      </c>
    </row>
    <row r="700" spans="1:6" ht="78.75" x14ac:dyDescent="0.25">
      <c r="A700" s="57" t="s">
        <v>847</v>
      </c>
      <c r="B700" s="5" t="s">
        <v>32</v>
      </c>
      <c r="C700" s="5" t="s">
        <v>1178</v>
      </c>
      <c r="D700" s="6">
        <f>D707+D701</f>
        <v>2441112.2800000003</v>
      </c>
      <c r="E700" s="6">
        <f t="shared" ref="E700:F700" si="134">E707+E701</f>
        <v>1875811.96</v>
      </c>
      <c r="F700" s="6">
        <f t="shared" si="134"/>
        <v>565300.32000000007</v>
      </c>
    </row>
    <row r="701" spans="1:6" ht="31.5" x14ac:dyDescent="0.25">
      <c r="A701" s="46" t="s">
        <v>39</v>
      </c>
      <c r="B701" s="43" t="s">
        <v>32</v>
      </c>
      <c r="C701" s="5" t="s">
        <v>1650</v>
      </c>
      <c r="D701" s="6">
        <f>D702</f>
        <v>328300</v>
      </c>
      <c r="E701" s="6">
        <f t="shared" ref="E701:F701" si="135">E702</f>
        <v>298134.95999999996</v>
      </c>
      <c r="F701" s="6">
        <f t="shared" si="135"/>
        <v>30165.040000000008</v>
      </c>
    </row>
    <row r="702" spans="1:6" ht="31.5" x14ac:dyDescent="0.25">
      <c r="A702" s="47" t="s">
        <v>390</v>
      </c>
      <c r="B702" s="5"/>
      <c r="C702" s="5" t="s">
        <v>1651</v>
      </c>
      <c r="D702" s="6">
        <f>D703+D705</f>
        <v>328300</v>
      </c>
      <c r="E702" s="6">
        <f t="shared" ref="E702:F702" si="136">E703+E705</f>
        <v>298134.95999999996</v>
      </c>
      <c r="F702" s="6">
        <f t="shared" si="136"/>
        <v>30165.040000000008</v>
      </c>
    </row>
    <row r="703" spans="1:6" x14ac:dyDescent="0.25">
      <c r="A703" s="13" t="s">
        <v>43</v>
      </c>
      <c r="B703" s="5" t="s">
        <v>32</v>
      </c>
      <c r="C703" s="5" t="s">
        <v>1652</v>
      </c>
      <c r="D703" s="6">
        <f>D704</f>
        <v>250150</v>
      </c>
      <c r="E703" s="6">
        <f t="shared" ref="E703:F703" si="137">E704</f>
        <v>234213.18</v>
      </c>
      <c r="F703" s="6">
        <f t="shared" si="137"/>
        <v>15936.820000000007</v>
      </c>
    </row>
    <row r="704" spans="1:6" x14ac:dyDescent="0.25">
      <c r="A704" s="29" t="s">
        <v>41</v>
      </c>
      <c r="B704" s="5" t="s">
        <v>32</v>
      </c>
      <c r="C704" s="5" t="s">
        <v>1653</v>
      </c>
      <c r="D704" s="6">
        <v>250150</v>
      </c>
      <c r="E704" s="6">
        <v>234213.18</v>
      </c>
      <c r="F704" s="6">
        <f t="shared" ref="F704" si="138">D704-E704</f>
        <v>15936.820000000007</v>
      </c>
    </row>
    <row r="705" spans="1:6" x14ac:dyDescent="0.25">
      <c r="A705" s="29" t="s">
        <v>45</v>
      </c>
      <c r="B705" s="5" t="s">
        <v>32</v>
      </c>
      <c r="C705" s="5" t="s">
        <v>1654</v>
      </c>
      <c r="D705" s="6">
        <f>D706</f>
        <v>78150</v>
      </c>
      <c r="E705" s="6">
        <f t="shared" ref="E705:F705" si="139">E706</f>
        <v>63921.78</v>
      </c>
      <c r="F705" s="6">
        <f t="shared" si="139"/>
        <v>14228.220000000001</v>
      </c>
    </row>
    <row r="706" spans="1:6" x14ac:dyDescent="0.25">
      <c r="A706" s="29" t="s">
        <v>42</v>
      </c>
      <c r="B706" s="5" t="s">
        <v>32</v>
      </c>
      <c r="C706" s="5" t="s">
        <v>1655</v>
      </c>
      <c r="D706" s="6">
        <v>78150</v>
      </c>
      <c r="E706" s="6">
        <v>63921.78</v>
      </c>
      <c r="F706" s="6">
        <f t="shared" ref="F706" si="140">D706-E706</f>
        <v>14228.220000000001</v>
      </c>
    </row>
    <row r="707" spans="1:6" ht="30.75" customHeight="1" x14ac:dyDescent="0.25">
      <c r="A707" s="46" t="s">
        <v>215</v>
      </c>
      <c r="B707" s="43" t="s">
        <v>32</v>
      </c>
      <c r="C707" s="5" t="s">
        <v>1586</v>
      </c>
      <c r="D707" s="6">
        <f>D708</f>
        <v>2112812.2800000003</v>
      </c>
      <c r="E707" s="6">
        <f t="shared" si="132"/>
        <v>1577677</v>
      </c>
      <c r="F707" s="6">
        <f t="shared" si="132"/>
        <v>535135.28</v>
      </c>
    </row>
    <row r="708" spans="1:6" ht="31.5" x14ac:dyDescent="0.25">
      <c r="A708" s="47" t="s">
        <v>390</v>
      </c>
      <c r="B708" s="5"/>
      <c r="C708" s="5" t="s">
        <v>1587</v>
      </c>
      <c r="D708" s="6">
        <f>D711+D709</f>
        <v>2112812.2800000003</v>
      </c>
      <c r="E708" s="6">
        <f t="shared" ref="E708:F708" si="141">E711+E709</f>
        <v>1577677</v>
      </c>
      <c r="F708" s="6">
        <f t="shared" si="141"/>
        <v>535135.28</v>
      </c>
    </row>
    <row r="709" spans="1:6" x14ac:dyDescent="0.25">
      <c r="A709" s="13" t="s">
        <v>43</v>
      </c>
      <c r="B709" s="5" t="s">
        <v>32</v>
      </c>
      <c r="C709" s="5" t="s">
        <v>1584</v>
      </c>
      <c r="D709" s="6">
        <f>D710</f>
        <v>1817012.28</v>
      </c>
      <c r="E709" s="6">
        <f>E710</f>
        <v>1374227</v>
      </c>
      <c r="F709" s="6">
        <f t="shared" ref="F709:F710" si="142">D709-E709</f>
        <v>442785.28000000003</v>
      </c>
    </row>
    <row r="710" spans="1:6" x14ac:dyDescent="0.25">
      <c r="A710" s="29" t="s">
        <v>41</v>
      </c>
      <c r="B710" s="5" t="s">
        <v>32</v>
      </c>
      <c r="C710" s="5" t="s">
        <v>1585</v>
      </c>
      <c r="D710" s="6">
        <v>1817012.28</v>
      </c>
      <c r="E710" s="6">
        <v>1374227</v>
      </c>
      <c r="F710" s="6">
        <f t="shared" si="142"/>
        <v>442785.28000000003</v>
      </c>
    </row>
    <row r="711" spans="1:6" x14ac:dyDescent="0.25">
      <c r="A711" s="13" t="s">
        <v>45</v>
      </c>
      <c r="B711" s="5" t="s">
        <v>32</v>
      </c>
      <c r="C711" s="5" t="s">
        <v>1588</v>
      </c>
      <c r="D711" s="6">
        <f>D712</f>
        <v>295800</v>
      </c>
      <c r="E711" s="6">
        <f>E712</f>
        <v>203450</v>
      </c>
      <c r="F711" s="6">
        <f t="shared" si="133"/>
        <v>92350</v>
      </c>
    </row>
    <row r="712" spans="1:6" x14ac:dyDescent="0.25">
      <c r="A712" s="29" t="s">
        <v>42</v>
      </c>
      <c r="B712" s="5" t="s">
        <v>32</v>
      </c>
      <c r="C712" s="5" t="s">
        <v>1589</v>
      </c>
      <c r="D712" s="6">
        <v>295800</v>
      </c>
      <c r="E712" s="6">
        <v>203450</v>
      </c>
      <c r="F712" s="6">
        <f t="shared" si="133"/>
        <v>92350</v>
      </c>
    </row>
    <row r="713" spans="1:6" ht="47.25" x14ac:dyDescent="0.25">
      <c r="A713" s="11" t="s">
        <v>211</v>
      </c>
      <c r="B713" s="5" t="s">
        <v>32</v>
      </c>
      <c r="C713" s="5" t="s">
        <v>486</v>
      </c>
      <c r="D713" s="6">
        <f>D714</f>
        <v>285841718.36000001</v>
      </c>
      <c r="E713" s="6">
        <f>E714</f>
        <v>216709041.11000001</v>
      </c>
      <c r="F713" s="6">
        <f t="shared" si="133"/>
        <v>69132677.25</v>
      </c>
    </row>
    <row r="714" spans="1:6" ht="21" customHeight="1" x14ac:dyDescent="0.25">
      <c r="A714" s="11" t="s">
        <v>212</v>
      </c>
      <c r="B714" s="5" t="s">
        <v>32</v>
      </c>
      <c r="C714" s="5" t="s">
        <v>487</v>
      </c>
      <c r="D714" s="6">
        <f>D715</f>
        <v>285841718.36000001</v>
      </c>
      <c r="E714" s="6">
        <f>E715</f>
        <v>216709041.11000001</v>
      </c>
      <c r="F714" s="6">
        <f t="shared" si="133"/>
        <v>69132677.25</v>
      </c>
    </row>
    <row r="715" spans="1:6" ht="47.25" x14ac:dyDescent="0.25">
      <c r="A715" s="11" t="s">
        <v>831</v>
      </c>
      <c r="B715" s="5" t="s">
        <v>32</v>
      </c>
      <c r="C715" s="5" t="s">
        <v>488</v>
      </c>
      <c r="D715" s="6">
        <f>D725+D731+D741+D716+D753+D749+D737</f>
        <v>285841718.36000001</v>
      </c>
      <c r="E715" s="6">
        <f t="shared" ref="E715:F715" si="143">E725+E731+E741+E716+E753+E749+E737</f>
        <v>216709041.11000001</v>
      </c>
      <c r="F715" s="6">
        <f t="shared" si="143"/>
        <v>69132677.25</v>
      </c>
    </row>
    <row r="716" spans="1:6" ht="31.5" x14ac:dyDescent="0.25">
      <c r="A716" s="46" t="s">
        <v>216</v>
      </c>
      <c r="B716" s="5" t="s">
        <v>32</v>
      </c>
      <c r="C716" s="5" t="s">
        <v>1086</v>
      </c>
      <c r="D716" s="6">
        <f>D720+D717</f>
        <v>13527458.359999999</v>
      </c>
      <c r="E716" s="6">
        <f>E720+E717</f>
        <v>3209990.11</v>
      </c>
      <c r="F716" s="6">
        <f t="shared" si="133"/>
        <v>10317468.25</v>
      </c>
    </row>
    <row r="717" spans="1:6" ht="31.5" x14ac:dyDescent="0.25">
      <c r="A717" s="18" t="s">
        <v>471</v>
      </c>
      <c r="B717" s="5" t="s">
        <v>32</v>
      </c>
      <c r="C717" s="5" t="s">
        <v>1183</v>
      </c>
      <c r="D717" s="6">
        <f>D718</f>
        <v>8629636.8499999996</v>
      </c>
      <c r="E717" s="6">
        <f>E718</f>
        <v>280800.65000000002</v>
      </c>
      <c r="F717" s="6">
        <f t="shared" si="133"/>
        <v>8348836.1999999993</v>
      </c>
    </row>
    <row r="718" spans="1:6" ht="94.5" x14ac:dyDescent="0.25">
      <c r="A718" s="45" t="s">
        <v>893</v>
      </c>
      <c r="B718" s="5" t="s">
        <v>32</v>
      </c>
      <c r="C718" s="5" t="s">
        <v>1182</v>
      </c>
      <c r="D718" s="6">
        <f>D719</f>
        <v>8629636.8499999996</v>
      </c>
      <c r="E718" s="6">
        <f>E719</f>
        <v>280800.65000000002</v>
      </c>
      <c r="F718" s="6">
        <f t="shared" si="133"/>
        <v>8348836.1999999993</v>
      </c>
    </row>
    <row r="719" spans="1:6" ht="47.25" x14ac:dyDescent="0.25">
      <c r="A719" s="11" t="s">
        <v>900</v>
      </c>
      <c r="B719" s="5" t="s">
        <v>32</v>
      </c>
      <c r="C719" s="5" t="s">
        <v>1181</v>
      </c>
      <c r="D719" s="6">
        <v>8629636.8499999996</v>
      </c>
      <c r="E719" s="6">
        <v>280800.65000000002</v>
      </c>
      <c r="F719" s="6">
        <f t="shared" si="133"/>
        <v>8348836.1999999993</v>
      </c>
    </row>
    <row r="720" spans="1:6" ht="31.5" x14ac:dyDescent="0.25">
      <c r="A720" s="13" t="s">
        <v>390</v>
      </c>
      <c r="B720" s="5" t="s">
        <v>32</v>
      </c>
      <c r="C720" s="5" t="s">
        <v>1087</v>
      </c>
      <c r="D720" s="6">
        <f>D721+D723</f>
        <v>4897821.51</v>
      </c>
      <c r="E720" s="6">
        <f t="shared" ref="E720:F720" si="144">E721+E723</f>
        <v>2929189.46</v>
      </c>
      <c r="F720" s="6">
        <f t="shared" si="144"/>
        <v>1968632.0499999998</v>
      </c>
    </row>
    <row r="721" spans="1:6" x14ac:dyDescent="0.25">
      <c r="A721" s="13" t="s">
        <v>43</v>
      </c>
      <c r="B721" s="5" t="s">
        <v>32</v>
      </c>
      <c r="C721" s="5" t="s">
        <v>1088</v>
      </c>
      <c r="D721" s="6">
        <f t="shared" ref="D721:E721" si="145">D722</f>
        <v>4872821.51</v>
      </c>
      <c r="E721" s="6">
        <f t="shared" si="145"/>
        <v>2929189.46</v>
      </c>
      <c r="F721" s="6">
        <f t="shared" si="133"/>
        <v>1943632.0499999998</v>
      </c>
    </row>
    <row r="722" spans="1:6" x14ac:dyDescent="0.25">
      <c r="A722" s="29" t="s">
        <v>41</v>
      </c>
      <c r="B722" s="5" t="s">
        <v>32</v>
      </c>
      <c r="C722" s="5" t="s">
        <v>1089</v>
      </c>
      <c r="D722" s="6">
        <v>4872821.51</v>
      </c>
      <c r="E722" s="6">
        <v>2929189.46</v>
      </c>
      <c r="F722" s="6">
        <f t="shared" si="133"/>
        <v>1943632.0499999998</v>
      </c>
    </row>
    <row r="723" spans="1:6" x14ac:dyDescent="0.25">
      <c r="A723" s="29" t="s">
        <v>45</v>
      </c>
      <c r="B723" s="5" t="s">
        <v>32</v>
      </c>
      <c r="C723" s="5" t="s">
        <v>1656</v>
      </c>
      <c r="D723" s="6">
        <f>D724</f>
        <v>25000</v>
      </c>
      <c r="E723" s="6">
        <f t="shared" ref="E723:F723" si="146">E724</f>
        <v>0</v>
      </c>
      <c r="F723" s="6">
        <f t="shared" si="146"/>
        <v>25000</v>
      </c>
    </row>
    <row r="724" spans="1:6" x14ac:dyDescent="0.25">
      <c r="A724" s="29" t="s">
        <v>42</v>
      </c>
      <c r="B724" s="5" t="s">
        <v>32</v>
      </c>
      <c r="C724" s="5" t="s">
        <v>1657</v>
      </c>
      <c r="D724" s="6">
        <v>25000</v>
      </c>
      <c r="E724" s="6">
        <v>0</v>
      </c>
      <c r="F724" s="6">
        <f t="shared" ref="F724" si="147">D724-E724</f>
        <v>25000</v>
      </c>
    </row>
    <row r="725" spans="1:6" ht="117" customHeight="1" x14ac:dyDescent="0.25">
      <c r="A725" s="11" t="s">
        <v>210</v>
      </c>
      <c r="B725" s="5" t="s">
        <v>32</v>
      </c>
      <c r="C725" s="5" t="s">
        <v>489</v>
      </c>
      <c r="D725" s="6">
        <f>D726</f>
        <v>6418900</v>
      </c>
      <c r="E725" s="6">
        <f t="shared" ref="E725" si="148">E726</f>
        <v>3215800</v>
      </c>
      <c r="F725" s="6">
        <f t="shared" ref="F725:F804" si="149">D725-E725</f>
        <v>3203100</v>
      </c>
    </row>
    <row r="726" spans="1:6" ht="31.5" x14ac:dyDescent="0.25">
      <c r="A726" s="13" t="s">
        <v>390</v>
      </c>
      <c r="B726" s="5" t="s">
        <v>32</v>
      </c>
      <c r="C726" s="5" t="s">
        <v>490</v>
      </c>
      <c r="D726" s="6">
        <f>D727+D729</f>
        <v>6418900</v>
      </c>
      <c r="E726" s="6">
        <f>E727+E729</f>
        <v>3215800</v>
      </c>
      <c r="F726" s="6">
        <f t="shared" si="149"/>
        <v>3203100</v>
      </c>
    </row>
    <row r="727" spans="1:6" x14ac:dyDescent="0.25">
      <c r="A727" s="13" t="s">
        <v>43</v>
      </c>
      <c r="B727" s="5" t="s">
        <v>32</v>
      </c>
      <c r="C727" s="5" t="s">
        <v>491</v>
      </c>
      <c r="D727" s="6">
        <f>D728</f>
        <v>5396500</v>
      </c>
      <c r="E727" s="6">
        <f>E728</f>
        <v>2723400</v>
      </c>
      <c r="F727" s="6">
        <f t="shared" si="149"/>
        <v>2673100</v>
      </c>
    </row>
    <row r="728" spans="1:6" x14ac:dyDescent="0.25">
      <c r="A728" s="29" t="s">
        <v>41</v>
      </c>
      <c r="B728" s="5" t="s">
        <v>32</v>
      </c>
      <c r="C728" s="5" t="s">
        <v>492</v>
      </c>
      <c r="D728" s="6">
        <v>5396500</v>
      </c>
      <c r="E728" s="6">
        <v>2723400</v>
      </c>
      <c r="F728" s="6">
        <f t="shared" si="149"/>
        <v>2673100</v>
      </c>
    </row>
    <row r="729" spans="1:6" x14ac:dyDescent="0.25">
      <c r="A729" s="29" t="s">
        <v>45</v>
      </c>
      <c r="B729" s="5" t="s">
        <v>32</v>
      </c>
      <c r="C729" s="5" t="s">
        <v>493</v>
      </c>
      <c r="D729" s="6">
        <f>D730</f>
        <v>1022400</v>
      </c>
      <c r="E729" s="6">
        <f>E730</f>
        <v>492400</v>
      </c>
      <c r="F729" s="6">
        <f t="shared" si="149"/>
        <v>530000</v>
      </c>
    </row>
    <row r="730" spans="1:6" x14ac:dyDescent="0.25">
      <c r="A730" s="29" t="s">
        <v>42</v>
      </c>
      <c r="B730" s="5" t="s">
        <v>32</v>
      </c>
      <c r="C730" s="5" t="s">
        <v>494</v>
      </c>
      <c r="D730" s="6">
        <v>1022400</v>
      </c>
      <c r="E730" s="6">
        <v>492400</v>
      </c>
      <c r="F730" s="6">
        <f t="shared" si="149"/>
        <v>530000</v>
      </c>
    </row>
    <row r="731" spans="1:6" ht="63" x14ac:dyDescent="0.25">
      <c r="A731" s="29" t="s">
        <v>833</v>
      </c>
      <c r="B731" s="5" t="s">
        <v>32</v>
      </c>
      <c r="C731" s="5" t="s">
        <v>495</v>
      </c>
      <c r="D731" s="6">
        <f>D732</f>
        <v>173625360</v>
      </c>
      <c r="E731" s="6">
        <f>E732</f>
        <v>130791760</v>
      </c>
      <c r="F731" s="6">
        <f t="shared" si="149"/>
        <v>42833600</v>
      </c>
    </row>
    <row r="732" spans="1:6" ht="31.5" x14ac:dyDescent="0.25">
      <c r="A732" s="13" t="s">
        <v>390</v>
      </c>
      <c r="B732" s="5" t="s">
        <v>32</v>
      </c>
      <c r="C732" s="5" t="s">
        <v>496</v>
      </c>
      <c r="D732" s="6">
        <f>D733+D735</f>
        <v>173625360</v>
      </c>
      <c r="E732" s="6">
        <f t="shared" ref="E732:F732" si="150">E733+E735</f>
        <v>130791760</v>
      </c>
      <c r="F732" s="6">
        <f t="shared" si="150"/>
        <v>42833600</v>
      </c>
    </row>
    <row r="733" spans="1:6" x14ac:dyDescent="0.25">
      <c r="A733" s="13" t="s">
        <v>43</v>
      </c>
      <c r="B733" s="5" t="s">
        <v>32</v>
      </c>
      <c r="C733" s="5" t="s">
        <v>497</v>
      </c>
      <c r="D733" s="6">
        <f>D734</f>
        <v>143722590</v>
      </c>
      <c r="E733" s="6">
        <f>E734</f>
        <v>108906215.72</v>
      </c>
      <c r="F733" s="6">
        <f t="shared" si="149"/>
        <v>34816374.280000001</v>
      </c>
    </row>
    <row r="734" spans="1:6" ht="47.25" x14ac:dyDescent="0.25">
      <c r="A734" s="29" t="s">
        <v>391</v>
      </c>
      <c r="B734" s="5" t="s">
        <v>32</v>
      </c>
      <c r="C734" s="5" t="s">
        <v>498</v>
      </c>
      <c r="D734" s="6">
        <v>143722590</v>
      </c>
      <c r="E734" s="6">
        <v>108906215.72</v>
      </c>
      <c r="F734" s="6">
        <f t="shared" si="149"/>
        <v>34816374.280000001</v>
      </c>
    </row>
    <row r="735" spans="1:6" x14ac:dyDescent="0.25">
      <c r="A735" s="29" t="s">
        <v>45</v>
      </c>
      <c r="B735" s="5" t="s">
        <v>32</v>
      </c>
      <c r="C735" s="5" t="s">
        <v>499</v>
      </c>
      <c r="D735" s="6">
        <f>D736</f>
        <v>29902770</v>
      </c>
      <c r="E735" s="6">
        <f>E736</f>
        <v>21885544.280000001</v>
      </c>
      <c r="F735" s="6">
        <f t="shared" si="149"/>
        <v>8017225.7199999988</v>
      </c>
    </row>
    <row r="736" spans="1:6" ht="49.5" customHeight="1" x14ac:dyDescent="0.25">
      <c r="A736" s="11" t="s">
        <v>501</v>
      </c>
      <c r="B736" s="5" t="s">
        <v>32</v>
      </c>
      <c r="C736" s="5" t="s">
        <v>500</v>
      </c>
      <c r="D736" s="6">
        <v>29902770</v>
      </c>
      <c r="E736" s="6">
        <v>21885544.280000001</v>
      </c>
      <c r="F736" s="6">
        <f t="shared" si="149"/>
        <v>8017225.7199999988</v>
      </c>
    </row>
    <row r="737" spans="1:6" ht="30" customHeight="1" x14ac:dyDescent="0.25">
      <c r="A737" s="29" t="s">
        <v>1605</v>
      </c>
      <c r="B737" s="5" t="s">
        <v>32</v>
      </c>
      <c r="C737" s="5" t="s">
        <v>1658</v>
      </c>
      <c r="D737" s="6">
        <f>D738</f>
        <v>3700000</v>
      </c>
      <c r="E737" s="6">
        <f>E738</f>
        <v>3700000</v>
      </c>
      <c r="F737" s="6">
        <f t="shared" ref="F737" si="151">D737-E737</f>
        <v>0</v>
      </c>
    </row>
    <row r="738" spans="1:6" ht="31.5" x14ac:dyDescent="0.25">
      <c r="A738" s="13" t="s">
        <v>390</v>
      </c>
      <c r="B738" s="5" t="s">
        <v>32</v>
      </c>
      <c r="C738" s="5" t="s">
        <v>1659</v>
      </c>
      <c r="D738" s="6">
        <f>D739</f>
        <v>3700000</v>
      </c>
      <c r="E738" s="6">
        <f t="shared" ref="E738:F738" si="152">E739</f>
        <v>3700000</v>
      </c>
      <c r="F738" s="6">
        <f t="shared" si="152"/>
        <v>0</v>
      </c>
    </row>
    <row r="739" spans="1:6" x14ac:dyDescent="0.25">
      <c r="A739" s="13" t="s">
        <v>43</v>
      </c>
      <c r="B739" s="5" t="s">
        <v>32</v>
      </c>
      <c r="C739" s="5" t="s">
        <v>1660</v>
      </c>
      <c r="D739" s="6">
        <f>D740</f>
        <v>3700000</v>
      </c>
      <c r="E739" s="6">
        <f>E740</f>
        <v>3700000</v>
      </c>
      <c r="F739" s="6">
        <f t="shared" ref="F739:F740" si="153">D739-E739</f>
        <v>0</v>
      </c>
    </row>
    <row r="740" spans="1:6" x14ac:dyDescent="0.25">
      <c r="A740" s="29" t="s">
        <v>41</v>
      </c>
      <c r="B740" s="5" t="s">
        <v>32</v>
      </c>
      <c r="C740" s="5" t="s">
        <v>1661</v>
      </c>
      <c r="D740" s="6">
        <v>3700000</v>
      </c>
      <c r="E740" s="6">
        <v>3700000</v>
      </c>
      <c r="F740" s="6">
        <f t="shared" si="153"/>
        <v>0</v>
      </c>
    </row>
    <row r="741" spans="1:6" ht="31.5" x14ac:dyDescent="0.25">
      <c r="A741" s="13" t="s">
        <v>40</v>
      </c>
      <c r="B741" s="5" t="s">
        <v>32</v>
      </c>
      <c r="C741" s="5" t="s">
        <v>502</v>
      </c>
      <c r="D741" s="6">
        <f>D742</f>
        <v>88570000</v>
      </c>
      <c r="E741" s="6">
        <f>E742</f>
        <v>75791491</v>
      </c>
      <c r="F741" s="6">
        <f t="shared" si="149"/>
        <v>12778509</v>
      </c>
    </row>
    <row r="742" spans="1:6" ht="31.5" x14ac:dyDescent="0.25">
      <c r="A742" s="13" t="s">
        <v>390</v>
      </c>
      <c r="B742" s="5" t="s">
        <v>32</v>
      </c>
      <c r="C742" s="5" t="s">
        <v>503</v>
      </c>
      <c r="D742" s="6">
        <f>D743+D746</f>
        <v>88570000</v>
      </c>
      <c r="E742" s="6">
        <f>E743+E746</f>
        <v>75791491</v>
      </c>
      <c r="F742" s="6">
        <f t="shared" si="149"/>
        <v>12778509</v>
      </c>
    </row>
    <row r="743" spans="1:6" x14ac:dyDescent="0.25">
      <c r="A743" s="13" t="s">
        <v>43</v>
      </c>
      <c r="B743" s="5" t="s">
        <v>34</v>
      </c>
      <c r="C743" s="5" t="s">
        <v>504</v>
      </c>
      <c r="D743" s="6">
        <f>D744+D745</f>
        <v>76705605</v>
      </c>
      <c r="E743" s="6">
        <f>E744+E745</f>
        <v>66232816</v>
      </c>
      <c r="F743" s="6">
        <f t="shared" si="149"/>
        <v>10472789</v>
      </c>
    </row>
    <row r="744" spans="1:6" ht="47.25" x14ac:dyDescent="0.25">
      <c r="A744" s="29" t="s">
        <v>391</v>
      </c>
      <c r="B744" s="5" t="s">
        <v>32</v>
      </c>
      <c r="C744" s="5" t="s">
        <v>505</v>
      </c>
      <c r="D744" s="6">
        <v>76605605</v>
      </c>
      <c r="E744" s="6">
        <v>66132816</v>
      </c>
      <c r="F744" s="6">
        <f t="shared" si="149"/>
        <v>10472789</v>
      </c>
    </row>
    <row r="745" spans="1:6" x14ac:dyDescent="0.25">
      <c r="A745" s="11" t="s">
        <v>41</v>
      </c>
      <c r="B745" s="5"/>
      <c r="C745" s="5" t="s">
        <v>1184</v>
      </c>
      <c r="D745" s="6">
        <v>100000</v>
      </c>
      <c r="E745" s="6">
        <v>100000</v>
      </c>
      <c r="F745" s="6">
        <f t="shared" si="149"/>
        <v>0</v>
      </c>
    </row>
    <row r="746" spans="1:6" x14ac:dyDescent="0.25">
      <c r="A746" s="29" t="s">
        <v>45</v>
      </c>
      <c r="B746" s="5" t="s">
        <v>32</v>
      </c>
      <c r="C746" s="5" t="s">
        <v>506</v>
      </c>
      <c r="D746" s="6">
        <f>D747+D748</f>
        <v>11864395</v>
      </c>
      <c r="E746" s="6">
        <f>E747+E748</f>
        <v>9558675</v>
      </c>
      <c r="F746" s="6">
        <f t="shared" si="149"/>
        <v>2305720</v>
      </c>
    </row>
    <row r="747" spans="1:6" ht="47.25" x14ac:dyDescent="0.25">
      <c r="A747" s="11" t="s">
        <v>501</v>
      </c>
      <c r="B747" s="5" t="s">
        <v>32</v>
      </c>
      <c r="C747" s="5" t="s">
        <v>507</v>
      </c>
      <c r="D747" s="6">
        <v>11834395</v>
      </c>
      <c r="E747" s="6">
        <v>9528675</v>
      </c>
      <c r="F747" s="6">
        <f>D747-E747</f>
        <v>2305720</v>
      </c>
    </row>
    <row r="748" spans="1:6" x14ac:dyDescent="0.25">
      <c r="A748" s="29" t="s">
        <v>42</v>
      </c>
      <c r="B748" s="43" t="s">
        <v>32</v>
      </c>
      <c r="C748" s="5" t="s">
        <v>1185</v>
      </c>
      <c r="D748" s="6">
        <v>30000</v>
      </c>
      <c r="E748" s="6">
        <v>30000</v>
      </c>
      <c r="F748" s="6">
        <f>D748-E748</f>
        <v>0</v>
      </c>
    </row>
    <row r="749" spans="1:6" ht="38.25" hidden="1" customHeight="1" x14ac:dyDescent="0.25">
      <c r="A749" s="29" t="s">
        <v>1605</v>
      </c>
      <c r="B749" s="43" t="s">
        <v>32</v>
      </c>
      <c r="C749" s="5" t="s">
        <v>1590</v>
      </c>
      <c r="D749" s="6">
        <f t="shared" ref="D749:E751" si="154">D750</f>
        <v>0</v>
      </c>
      <c r="E749" s="6">
        <f t="shared" si="154"/>
        <v>0</v>
      </c>
      <c r="F749" s="6">
        <f t="shared" ref="F749:F752" si="155">D749-E749</f>
        <v>0</v>
      </c>
    </row>
    <row r="750" spans="1:6" ht="31.5" hidden="1" x14ac:dyDescent="0.25">
      <c r="A750" s="13" t="s">
        <v>390</v>
      </c>
      <c r="B750" s="43" t="s">
        <v>34</v>
      </c>
      <c r="C750" s="5" t="s">
        <v>1591</v>
      </c>
      <c r="D750" s="6">
        <f t="shared" si="154"/>
        <v>0</v>
      </c>
      <c r="E750" s="6">
        <f t="shared" si="154"/>
        <v>0</v>
      </c>
      <c r="F750" s="6">
        <f t="shared" si="155"/>
        <v>0</v>
      </c>
    </row>
    <row r="751" spans="1:6" hidden="1" x14ac:dyDescent="0.25">
      <c r="A751" s="13" t="s">
        <v>43</v>
      </c>
      <c r="B751" s="5" t="s">
        <v>32</v>
      </c>
      <c r="C751" s="5" t="s">
        <v>1592</v>
      </c>
      <c r="D751" s="6">
        <f t="shared" si="154"/>
        <v>0</v>
      </c>
      <c r="E751" s="6">
        <f t="shared" si="154"/>
        <v>0</v>
      </c>
      <c r="F751" s="6">
        <f t="shared" si="155"/>
        <v>0</v>
      </c>
    </row>
    <row r="752" spans="1:6" hidden="1" x14ac:dyDescent="0.25">
      <c r="A752" s="29" t="s">
        <v>41</v>
      </c>
      <c r="B752" s="5" t="s">
        <v>32</v>
      </c>
      <c r="C752" s="5" t="s">
        <v>1593</v>
      </c>
      <c r="D752" s="6">
        <v>0</v>
      </c>
      <c r="E752" s="6">
        <v>0</v>
      </c>
      <c r="F752" s="6">
        <f t="shared" si="155"/>
        <v>0</v>
      </c>
    </row>
    <row r="753" spans="1:6" ht="50.25" hidden="1" customHeight="1" x14ac:dyDescent="0.25">
      <c r="A753" s="29" t="s">
        <v>1355</v>
      </c>
      <c r="B753" s="43" t="s">
        <v>32</v>
      </c>
      <c r="C753" s="5" t="s">
        <v>1354</v>
      </c>
      <c r="D753" s="6">
        <f t="shared" ref="D753:E753" si="156">D754</f>
        <v>0</v>
      </c>
      <c r="E753" s="6">
        <f t="shared" si="156"/>
        <v>0</v>
      </c>
      <c r="F753" s="6">
        <f t="shared" ref="F753" si="157">D753-E753</f>
        <v>0</v>
      </c>
    </row>
    <row r="754" spans="1:6" ht="31.5" hidden="1" x14ac:dyDescent="0.25">
      <c r="A754" s="13" t="s">
        <v>390</v>
      </c>
      <c r="B754" s="43" t="s">
        <v>34</v>
      </c>
      <c r="C754" s="5" t="s">
        <v>1356</v>
      </c>
      <c r="D754" s="6">
        <f>D755+D758</f>
        <v>0</v>
      </c>
      <c r="E754" s="6">
        <f t="shared" ref="E754:F754" si="158">E755+E758</f>
        <v>0</v>
      </c>
      <c r="F754" s="6">
        <f t="shared" si="158"/>
        <v>0</v>
      </c>
    </row>
    <row r="755" spans="1:6" hidden="1" x14ac:dyDescent="0.25">
      <c r="A755" s="13" t="s">
        <v>43</v>
      </c>
      <c r="B755" s="5" t="s">
        <v>32</v>
      </c>
      <c r="C755" s="5" t="s">
        <v>1357</v>
      </c>
      <c r="D755" s="6">
        <f t="shared" ref="D755:E755" si="159">D756</f>
        <v>0</v>
      </c>
      <c r="E755" s="6">
        <f t="shared" si="159"/>
        <v>0</v>
      </c>
      <c r="F755" s="6">
        <f t="shared" si="149"/>
        <v>0</v>
      </c>
    </row>
    <row r="756" spans="1:6" hidden="1" x14ac:dyDescent="0.25">
      <c r="A756" s="29" t="s">
        <v>41</v>
      </c>
      <c r="B756" s="5" t="s">
        <v>32</v>
      </c>
      <c r="C756" s="5" t="s">
        <v>1358</v>
      </c>
      <c r="D756" s="6">
        <v>0</v>
      </c>
      <c r="E756" s="6">
        <v>0</v>
      </c>
      <c r="F756" s="6">
        <f t="shared" si="149"/>
        <v>0</v>
      </c>
    </row>
    <row r="757" spans="1:6" hidden="1" x14ac:dyDescent="0.25">
      <c r="A757" s="29" t="s">
        <v>45</v>
      </c>
      <c r="B757" s="5" t="s">
        <v>32</v>
      </c>
      <c r="C757" s="5" t="s">
        <v>1359</v>
      </c>
      <c r="D757" s="6">
        <f>D758</f>
        <v>0</v>
      </c>
      <c r="E757" s="6">
        <f t="shared" ref="E757:F757" si="160">E758</f>
        <v>0</v>
      </c>
      <c r="F757" s="6">
        <f t="shared" si="160"/>
        <v>0</v>
      </c>
    </row>
    <row r="758" spans="1:6" hidden="1" x14ac:dyDescent="0.25">
      <c r="A758" s="29" t="s">
        <v>42</v>
      </c>
      <c r="B758" s="5" t="s">
        <v>32</v>
      </c>
      <c r="C758" s="5" t="s">
        <v>1360</v>
      </c>
      <c r="D758" s="6">
        <v>0</v>
      </c>
      <c r="E758" s="6">
        <v>0</v>
      </c>
      <c r="F758" s="6">
        <f>D758-E758</f>
        <v>0</v>
      </c>
    </row>
    <row r="759" spans="1:6" ht="47.25" x14ac:dyDescent="0.25">
      <c r="A759" s="13" t="s">
        <v>208</v>
      </c>
      <c r="B759" s="5" t="s">
        <v>32</v>
      </c>
      <c r="C759" s="5" t="s">
        <v>1596</v>
      </c>
      <c r="D759" s="6">
        <f t="shared" ref="D759:F761" si="161">D760</f>
        <v>9282300</v>
      </c>
      <c r="E759" s="6">
        <f t="shared" si="161"/>
        <v>7934797.75</v>
      </c>
      <c r="F759" s="6">
        <f t="shared" ref="F759" si="162">D759-E759</f>
        <v>1347502.25</v>
      </c>
    </row>
    <row r="760" spans="1:6" ht="48.75" customHeight="1" x14ac:dyDescent="0.25">
      <c r="A760" s="11" t="s">
        <v>892</v>
      </c>
      <c r="B760" s="5" t="s">
        <v>32</v>
      </c>
      <c r="C760" s="5" t="s">
        <v>1597</v>
      </c>
      <c r="D760" s="6">
        <f>D761</f>
        <v>9282300</v>
      </c>
      <c r="E760" s="6">
        <f t="shared" si="161"/>
        <v>7934797.75</v>
      </c>
      <c r="F760" s="6">
        <f t="shared" si="161"/>
        <v>1347502.25</v>
      </c>
    </row>
    <row r="761" spans="1:6" ht="31.5" customHeight="1" x14ac:dyDescent="0.25">
      <c r="A761" s="11" t="s">
        <v>1570</v>
      </c>
      <c r="B761" s="5" t="s">
        <v>32</v>
      </c>
      <c r="C761" s="5" t="s">
        <v>1598</v>
      </c>
      <c r="D761" s="6">
        <f>D762</f>
        <v>9282300</v>
      </c>
      <c r="E761" s="6">
        <f t="shared" si="161"/>
        <v>7934797.75</v>
      </c>
      <c r="F761" s="6">
        <f t="shared" si="161"/>
        <v>1347502.25</v>
      </c>
    </row>
    <row r="762" spans="1:6" x14ac:dyDescent="0.25">
      <c r="A762" s="13" t="s">
        <v>1572</v>
      </c>
      <c r="B762" s="89" t="s">
        <v>32</v>
      </c>
      <c r="C762" s="89" t="s">
        <v>1724</v>
      </c>
      <c r="D762" s="90">
        <f>D763</f>
        <v>9282300</v>
      </c>
      <c r="E762" s="90">
        <f t="shared" ref="E762:F762" si="163">E763</f>
        <v>7934797.75</v>
      </c>
      <c r="F762" s="90">
        <f t="shared" si="163"/>
        <v>1347502.25</v>
      </c>
    </row>
    <row r="763" spans="1:6" ht="31.5" x14ac:dyDescent="0.25">
      <c r="A763" s="13" t="s">
        <v>390</v>
      </c>
      <c r="B763" s="5" t="s">
        <v>32</v>
      </c>
      <c r="C763" s="5" t="s">
        <v>1725</v>
      </c>
      <c r="D763" s="6">
        <f>D764+D767</f>
        <v>9282300</v>
      </c>
      <c r="E763" s="6">
        <f>E764+E767</f>
        <v>7934797.75</v>
      </c>
      <c r="F763" s="6">
        <f t="shared" ref="F763:F765" si="164">D763-E763</f>
        <v>1347502.25</v>
      </c>
    </row>
    <row r="764" spans="1:6" x14ac:dyDescent="0.25">
      <c r="A764" s="13" t="s">
        <v>43</v>
      </c>
      <c r="B764" s="5" t="s">
        <v>34</v>
      </c>
      <c r="C764" s="5" t="s">
        <v>1726</v>
      </c>
      <c r="D764" s="6">
        <f>D765</f>
        <v>1000</v>
      </c>
      <c r="E764" s="6">
        <f t="shared" ref="E764:F764" si="165">E765</f>
        <v>0</v>
      </c>
      <c r="F764" s="6">
        <f t="shared" si="165"/>
        <v>1000</v>
      </c>
    </row>
    <row r="765" spans="1:6" x14ac:dyDescent="0.25">
      <c r="A765" s="29" t="s">
        <v>41</v>
      </c>
      <c r="B765" s="5" t="s">
        <v>32</v>
      </c>
      <c r="C765" s="5" t="s">
        <v>1727</v>
      </c>
      <c r="D765" s="6">
        <v>1000</v>
      </c>
      <c r="E765" s="6">
        <v>0</v>
      </c>
      <c r="F765" s="6">
        <f t="shared" si="164"/>
        <v>1000</v>
      </c>
    </row>
    <row r="766" spans="1:6" x14ac:dyDescent="0.25">
      <c r="A766" s="13" t="s">
        <v>1583</v>
      </c>
      <c r="B766" s="89" t="s">
        <v>32</v>
      </c>
      <c r="C766" s="89" t="s">
        <v>1594</v>
      </c>
      <c r="D766" s="90">
        <f t="shared" ref="D766:E768" si="166">D767</f>
        <v>9281300</v>
      </c>
      <c r="E766" s="90">
        <f t="shared" si="166"/>
        <v>7934797.75</v>
      </c>
      <c r="F766" s="90">
        <f t="shared" ref="F766:F769" si="167">D766-E766</f>
        <v>1346502.25</v>
      </c>
    </row>
    <row r="767" spans="1:6" ht="31.5" x14ac:dyDescent="0.25">
      <c r="A767" s="9" t="s">
        <v>471</v>
      </c>
      <c r="B767" s="89" t="s">
        <v>32</v>
      </c>
      <c r="C767" s="89" t="s">
        <v>1595</v>
      </c>
      <c r="D767" s="90">
        <f>D768</f>
        <v>9281300</v>
      </c>
      <c r="E767" s="90">
        <f>E768</f>
        <v>7934797.75</v>
      </c>
      <c r="F767" s="90">
        <f t="shared" si="167"/>
        <v>1346502.25</v>
      </c>
    </row>
    <row r="768" spans="1:6" ht="100.5" customHeight="1" x14ac:dyDescent="0.25">
      <c r="A768" s="13" t="s">
        <v>893</v>
      </c>
      <c r="B768" s="89" t="s">
        <v>32</v>
      </c>
      <c r="C768" s="89" t="s">
        <v>1599</v>
      </c>
      <c r="D768" s="90">
        <f t="shared" si="166"/>
        <v>9281300</v>
      </c>
      <c r="E768" s="90">
        <f t="shared" si="166"/>
        <v>7934797.75</v>
      </c>
      <c r="F768" s="90">
        <f t="shared" si="167"/>
        <v>1346502.25</v>
      </c>
    </row>
    <row r="769" spans="1:6" ht="46.5" customHeight="1" x14ac:dyDescent="0.25">
      <c r="A769" s="70" t="s">
        <v>900</v>
      </c>
      <c r="B769" s="92" t="s">
        <v>32</v>
      </c>
      <c r="C769" s="89" t="s">
        <v>1600</v>
      </c>
      <c r="D769" s="90">
        <v>9281300</v>
      </c>
      <c r="E769" s="90">
        <v>7934797.75</v>
      </c>
      <c r="F769" s="90">
        <f t="shared" si="167"/>
        <v>1346502.25</v>
      </c>
    </row>
    <row r="770" spans="1:6" x14ac:dyDescent="0.25">
      <c r="A770" s="8" t="s">
        <v>13</v>
      </c>
      <c r="B770" s="5">
        <v>200</v>
      </c>
      <c r="C770" s="5" t="s">
        <v>508</v>
      </c>
      <c r="D770" s="6">
        <f>D786+D771+D863</f>
        <v>620997341.63999999</v>
      </c>
      <c r="E770" s="6">
        <f t="shared" ref="E770:F770" si="168">E786+E771+E863</f>
        <v>445120462.91999996</v>
      </c>
      <c r="F770" s="6">
        <f t="shared" si="168"/>
        <v>175876878.72000003</v>
      </c>
    </row>
    <row r="771" spans="1:6" ht="47.25" x14ac:dyDescent="0.25">
      <c r="A771" s="46" t="s">
        <v>198</v>
      </c>
      <c r="B771" s="43" t="s">
        <v>32</v>
      </c>
      <c r="C771" s="5" t="s">
        <v>1391</v>
      </c>
      <c r="D771" s="6">
        <f t="shared" ref="D771:F774" si="169">D772</f>
        <v>8813135</v>
      </c>
      <c r="E771" s="6">
        <f t="shared" si="169"/>
        <v>7532463.0099999998</v>
      </c>
      <c r="F771" s="6">
        <f t="shared" si="149"/>
        <v>1280671.9900000002</v>
      </c>
    </row>
    <row r="772" spans="1:6" ht="31.5" x14ac:dyDescent="0.25">
      <c r="A772" s="46" t="s">
        <v>846</v>
      </c>
      <c r="B772" s="43" t="s">
        <v>32</v>
      </c>
      <c r="C772" s="5" t="s">
        <v>1392</v>
      </c>
      <c r="D772" s="6">
        <f t="shared" si="169"/>
        <v>8813135</v>
      </c>
      <c r="E772" s="6">
        <f t="shared" si="169"/>
        <v>7532463.0099999998</v>
      </c>
      <c r="F772" s="6">
        <f t="shared" si="149"/>
        <v>1280671.9900000002</v>
      </c>
    </row>
    <row r="773" spans="1:6" ht="78.75" x14ac:dyDescent="0.25">
      <c r="A773" s="57" t="s">
        <v>847</v>
      </c>
      <c r="B773" s="5" t="s">
        <v>32</v>
      </c>
      <c r="C773" s="5" t="s">
        <v>1393</v>
      </c>
      <c r="D773" s="6">
        <f>D774+D781</f>
        <v>8813135</v>
      </c>
      <c r="E773" s="6">
        <f t="shared" ref="E773:F773" si="170">E774+E781</f>
        <v>7532463.0099999998</v>
      </c>
      <c r="F773" s="6">
        <f t="shared" si="170"/>
        <v>1280671.9900000002</v>
      </c>
    </row>
    <row r="774" spans="1:6" ht="31.5" x14ac:dyDescent="0.25">
      <c r="A774" s="46" t="s">
        <v>39</v>
      </c>
      <c r="B774" s="43" t="s">
        <v>32</v>
      </c>
      <c r="C774" s="5" t="s">
        <v>1394</v>
      </c>
      <c r="D774" s="6">
        <f>D775</f>
        <v>6843135</v>
      </c>
      <c r="E774" s="6">
        <f t="shared" si="169"/>
        <v>5851983.0099999998</v>
      </c>
      <c r="F774" s="6">
        <f t="shared" si="169"/>
        <v>991151.99000000022</v>
      </c>
    </row>
    <row r="775" spans="1:6" ht="31.5" x14ac:dyDescent="0.25">
      <c r="A775" s="47" t="s">
        <v>390</v>
      </c>
      <c r="B775" s="5"/>
      <c r="C775" s="5" t="s">
        <v>1395</v>
      </c>
      <c r="D775" s="6">
        <f>D776+D778</f>
        <v>6843135</v>
      </c>
      <c r="E775" s="6">
        <f t="shared" ref="E775:F775" si="171">E776+E778</f>
        <v>5851983.0099999998</v>
      </c>
      <c r="F775" s="6">
        <f t="shared" si="171"/>
        <v>991151.99000000022</v>
      </c>
    </row>
    <row r="776" spans="1:6" x14ac:dyDescent="0.25">
      <c r="A776" s="13" t="s">
        <v>43</v>
      </c>
      <c r="B776" s="5" t="s">
        <v>32</v>
      </c>
      <c r="C776" s="5" t="s">
        <v>1396</v>
      </c>
      <c r="D776" s="6">
        <f>D777</f>
        <v>6695719</v>
      </c>
      <c r="E776" s="6">
        <f>E777</f>
        <v>5704567.0099999998</v>
      </c>
      <c r="F776" s="6">
        <f t="shared" ref="F776:F779" si="172">D776-E776</f>
        <v>991151.99000000022</v>
      </c>
    </row>
    <row r="777" spans="1:6" x14ac:dyDescent="0.25">
      <c r="A777" s="29" t="s">
        <v>41</v>
      </c>
      <c r="B777" s="5" t="s">
        <v>32</v>
      </c>
      <c r="C777" s="5" t="s">
        <v>1397</v>
      </c>
      <c r="D777" s="6">
        <v>6695719</v>
      </c>
      <c r="E777" s="6">
        <v>5704567.0099999998</v>
      </c>
      <c r="F777" s="6">
        <f t="shared" si="172"/>
        <v>991151.99000000022</v>
      </c>
    </row>
    <row r="778" spans="1:6" x14ac:dyDescent="0.25">
      <c r="A778" s="29" t="s">
        <v>45</v>
      </c>
      <c r="B778" s="5" t="s">
        <v>32</v>
      </c>
      <c r="C778" s="5" t="s">
        <v>1728</v>
      </c>
      <c r="D778" s="6">
        <f>D779</f>
        <v>147416</v>
      </c>
      <c r="E778" s="6">
        <f>E779</f>
        <v>147416</v>
      </c>
      <c r="F778" s="6">
        <f t="shared" si="172"/>
        <v>0</v>
      </c>
    </row>
    <row r="779" spans="1:6" x14ac:dyDescent="0.25">
      <c r="A779" s="29" t="s">
        <v>42</v>
      </c>
      <c r="B779" s="5" t="s">
        <v>32</v>
      </c>
      <c r="C779" s="5" t="s">
        <v>1729</v>
      </c>
      <c r="D779" s="6">
        <v>147416</v>
      </c>
      <c r="E779" s="6">
        <v>147416</v>
      </c>
      <c r="F779" s="6">
        <f t="shared" si="172"/>
        <v>0</v>
      </c>
    </row>
    <row r="780" spans="1:6" ht="30.75" customHeight="1" x14ac:dyDescent="0.25">
      <c r="A780" s="46" t="s">
        <v>215</v>
      </c>
      <c r="B780" s="43" t="s">
        <v>32</v>
      </c>
      <c r="C780" s="5" t="s">
        <v>1601</v>
      </c>
      <c r="D780" s="6">
        <f>D781</f>
        <v>1970000</v>
      </c>
      <c r="E780" s="6">
        <f t="shared" ref="E780:F780" si="173">E781</f>
        <v>1680480</v>
      </c>
      <c r="F780" s="6">
        <f t="shared" si="173"/>
        <v>289520</v>
      </c>
    </row>
    <row r="781" spans="1:6" ht="31.5" x14ac:dyDescent="0.25">
      <c r="A781" s="47" t="s">
        <v>390</v>
      </c>
      <c r="B781" s="5"/>
      <c r="C781" s="5" t="s">
        <v>1602</v>
      </c>
      <c r="D781" s="6">
        <f>D784+D782</f>
        <v>1970000</v>
      </c>
      <c r="E781" s="6">
        <f t="shared" ref="E781:F781" si="174">E784+E782</f>
        <v>1680480</v>
      </c>
      <c r="F781" s="6">
        <f t="shared" si="174"/>
        <v>289520</v>
      </c>
    </row>
    <row r="782" spans="1:6" x14ac:dyDescent="0.25">
      <c r="A782" s="13" t="s">
        <v>43</v>
      </c>
      <c r="B782" s="5" t="s">
        <v>32</v>
      </c>
      <c r="C782" s="5" t="s">
        <v>1603</v>
      </c>
      <c r="D782" s="6">
        <f>D783</f>
        <v>1832100</v>
      </c>
      <c r="E782" s="6">
        <f>E783</f>
        <v>1555380</v>
      </c>
      <c r="F782" s="6">
        <f t="shared" ref="F782:F783" si="175">D782-E782</f>
        <v>276720</v>
      </c>
    </row>
    <row r="783" spans="1:6" x14ac:dyDescent="0.25">
      <c r="A783" s="29" t="s">
        <v>41</v>
      </c>
      <c r="B783" s="5" t="s">
        <v>32</v>
      </c>
      <c r="C783" s="5" t="s">
        <v>1604</v>
      </c>
      <c r="D783" s="6">
        <v>1832100</v>
      </c>
      <c r="E783" s="6">
        <v>1555380</v>
      </c>
      <c r="F783" s="6">
        <f t="shared" si="175"/>
        <v>276720</v>
      </c>
    </row>
    <row r="784" spans="1:6" x14ac:dyDescent="0.25">
      <c r="A784" s="29" t="s">
        <v>45</v>
      </c>
      <c r="B784" s="5" t="s">
        <v>32</v>
      </c>
      <c r="C784" s="5" t="s">
        <v>1620</v>
      </c>
      <c r="D784" s="6">
        <f>D785</f>
        <v>137900</v>
      </c>
      <c r="E784" s="6">
        <f>E785</f>
        <v>125100</v>
      </c>
      <c r="F784" s="6">
        <f t="shared" si="149"/>
        <v>12800</v>
      </c>
    </row>
    <row r="785" spans="1:6" x14ac:dyDescent="0.25">
      <c r="A785" s="29" t="s">
        <v>42</v>
      </c>
      <c r="B785" s="5" t="s">
        <v>32</v>
      </c>
      <c r="C785" s="5" t="s">
        <v>1621</v>
      </c>
      <c r="D785" s="6">
        <v>137900</v>
      </c>
      <c r="E785" s="6">
        <v>125100</v>
      </c>
      <c r="F785" s="6">
        <f t="shared" si="149"/>
        <v>12800</v>
      </c>
    </row>
    <row r="786" spans="1:6" ht="47.25" x14ac:dyDescent="0.25">
      <c r="A786" s="13" t="s">
        <v>211</v>
      </c>
      <c r="B786" s="5" t="s">
        <v>32</v>
      </c>
      <c r="C786" s="5" t="s">
        <v>510</v>
      </c>
      <c r="D786" s="6">
        <f>D787</f>
        <v>611934206.63999999</v>
      </c>
      <c r="E786" s="6">
        <f>E787</f>
        <v>437587999.90999997</v>
      </c>
      <c r="F786" s="6">
        <f t="shared" si="149"/>
        <v>174346206.73000002</v>
      </c>
    </row>
    <row r="787" spans="1:6" ht="18.75" customHeight="1" x14ac:dyDescent="0.25">
      <c r="A787" s="39" t="s">
        <v>212</v>
      </c>
      <c r="B787" s="5" t="s">
        <v>32</v>
      </c>
      <c r="C787" s="5" t="s">
        <v>511</v>
      </c>
      <c r="D787" s="6">
        <f>D788+D854</f>
        <v>611934206.63999999</v>
      </c>
      <c r="E787" s="6">
        <f>E788+E854</f>
        <v>437587999.90999997</v>
      </c>
      <c r="F787" s="6">
        <f>F788+F854</f>
        <v>174346206.72999999</v>
      </c>
    </row>
    <row r="788" spans="1:6" ht="47.25" x14ac:dyDescent="0.25">
      <c r="A788" s="11" t="s">
        <v>831</v>
      </c>
      <c r="B788" s="5" t="s">
        <v>32</v>
      </c>
      <c r="C788" s="5" t="s">
        <v>512</v>
      </c>
      <c r="D788" s="6">
        <f>D789+D805+D811+D817+D823+D844+D829+D799+D836+D850</f>
        <v>607134206.63999999</v>
      </c>
      <c r="E788" s="6">
        <f>E789+E805+E811+E817+E823+E844+E829+E799+E836+E850</f>
        <v>432787999.90999997</v>
      </c>
      <c r="F788" s="6">
        <f>F789+F805+F811+F817+F823+F844+F829+F799+F836+F850</f>
        <v>174346206.72999999</v>
      </c>
    </row>
    <row r="789" spans="1:6" ht="31.5" x14ac:dyDescent="0.25">
      <c r="A789" s="49" t="s">
        <v>216</v>
      </c>
      <c r="B789" s="5" t="s">
        <v>32</v>
      </c>
      <c r="C789" s="5" t="s">
        <v>1080</v>
      </c>
      <c r="D789" s="6">
        <f>D790+D794</f>
        <v>51070706.640000001</v>
      </c>
      <c r="E789" s="6">
        <f t="shared" ref="E789:F789" si="176">E790+E794</f>
        <v>31629836.710000001</v>
      </c>
      <c r="F789" s="6">
        <f t="shared" si="176"/>
        <v>19440869.929999996</v>
      </c>
    </row>
    <row r="790" spans="1:6" ht="31.5" x14ac:dyDescent="0.25">
      <c r="A790" s="18" t="s">
        <v>471</v>
      </c>
      <c r="B790" s="5" t="s">
        <v>32</v>
      </c>
      <c r="C790" s="5" t="s">
        <v>1280</v>
      </c>
      <c r="D790" s="6">
        <f>D791</f>
        <v>5000000</v>
      </c>
      <c r="E790" s="6">
        <f>E791</f>
        <v>5000000</v>
      </c>
      <c r="F790" s="6">
        <f t="shared" si="149"/>
        <v>0</v>
      </c>
    </row>
    <row r="791" spans="1:6" ht="94.5" x14ac:dyDescent="0.25">
      <c r="A791" s="45" t="s">
        <v>893</v>
      </c>
      <c r="B791" s="5" t="s">
        <v>32</v>
      </c>
      <c r="C791" s="5" t="s">
        <v>1281</v>
      </c>
      <c r="D791" s="6">
        <f>D792+D793</f>
        <v>5000000</v>
      </c>
      <c r="E791" s="6">
        <f>E792+E793</f>
        <v>5000000</v>
      </c>
      <c r="F791" s="6">
        <f t="shared" si="149"/>
        <v>0</v>
      </c>
    </row>
    <row r="792" spans="1:6" ht="47.25" x14ac:dyDescent="0.25">
      <c r="A792" s="11" t="s">
        <v>900</v>
      </c>
      <c r="B792" s="5" t="s">
        <v>32</v>
      </c>
      <c r="C792" s="5" t="s">
        <v>1282</v>
      </c>
      <c r="D792" s="6">
        <v>5000000</v>
      </c>
      <c r="E792" s="6">
        <v>5000000</v>
      </c>
      <c r="F792" s="6">
        <f t="shared" si="149"/>
        <v>0</v>
      </c>
    </row>
    <row r="793" spans="1:6" ht="50.25" hidden="1" customHeight="1" x14ac:dyDescent="0.25">
      <c r="A793" s="11" t="s">
        <v>1340</v>
      </c>
      <c r="B793" s="5" t="s">
        <v>32</v>
      </c>
      <c r="C793" s="5" t="s">
        <v>1283</v>
      </c>
      <c r="D793" s="6">
        <v>0</v>
      </c>
      <c r="E793" s="6">
        <v>0</v>
      </c>
      <c r="F793" s="6">
        <f t="shared" si="149"/>
        <v>0</v>
      </c>
    </row>
    <row r="794" spans="1:6" ht="31.5" x14ac:dyDescent="0.25">
      <c r="A794" s="13" t="s">
        <v>390</v>
      </c>
      <c r="B794" s="5" t="s">
        <v>32</v>
      </c>
      <c r="C794" s="5" t="s">
        <v>1083</v>
      </c>
      <c r="D794" s="6">
        <f>D795+D797</f>
        <v>46070706.640000001</v>
      </c>
      <c r="E794" s="6">
        <f t="shared" ref="E794" si="177">E795+E797</f>
        <v>26629836.710000001</v>
      </c>
      <c r="F794" s="6">
        <f t="shared" ref="F794" si="178">F795+F797</f>
        <v>19440869.929999996</v>
      </c>
    </row>
    <row r="795" spans="1:6" x14ac:dyDescent="0.25">
      <c r="A795" s="13" t="s">
        <v>43</v>
      </c>
      <c r="B795" s="5" t="s">
        <v>32</v>
      </c>
      <c r="C795" s="5" t="s">
        <v>1082</v>
      </c>
      <c r="D795" s="6">
        <f>D796</f>
        <v>44393500.439999998</v>
      </c>
      <c r="E795" s="6">
        <f t="shared" ref="E795:F795" si="179">E796</f>
        <v>25013358.510000002</v>
      </c>
      <c r="F795" s="6">
        <f t="shared" si="179"/>
        <v>19380141.929999996</v>
      </c>
    </row>
    <row r="796" spans="1:6" x14ac:dyDescent="0.25">
      <c r="A796" s="29" t="s">
        <v>41</v>
      </c>
      <c r="B796" s="5" t="s">
        <v>32</v>
      </c>
      <c r="C796" s="5" t="s">
        <v>1081</v>
      </c>
      <c r="D796" s="6">
        <v>44393500.439999998</v>
      </c>
      <c r="E796" s="6">
        <v>25013358.510000002</v>
      </c>
      <c r="F796" s="6">
        <f t="shared" ref="F796" si="180">D796-E796</f>
        <v>19380141.929999996</v>
      </c>
    </row>
    <row r="797" spans="1:6" x14ac:dyDescent="0.25">
      <c r="A797" s="29" t="s">
        <v>45</v>
      </c>
      <c r="B797" s="5" t="s">
        <v>32</v>
      </c>
      <c r="C797" s="5" t="s">
        <v>1361</v>
      </c>
      <c r="D797" s="6">
        <f>D798</f>
        <v>1677206.2</v>
      </c>
      <c r="E797" s="6">
        <f t="shared" ref="E797" si="181">E798</f>
        <v>1616478.2</v>
      </c>
      <c r="F797" s="6">
        <f t="shared" ref="F797" si="182">F798</f>
        <v>60728</v>
      </c>
    </row>
    <row r="798" spans="1:6" x14ac:dyDescent="0.25">
      <c r="A798" s="29" t="s">
        <v>42</v>
      </c>
      <c r="B798" s="5" t="s">
        <v>32</v>
      </c>
      <c r="C798" s="5" t="s">
        <v>1279</v>
      </c>
      <c r="D798" s="6">
        <v>1677206.2</v>
      </c>
      <c r="E798" s="6">
        <v>1616478.2</v>
      </c>
      <c r="F798" s="6">
        <f t="shared" ref="F798" si="183">D798-E798</f>
        <v>60728</v>
      </c>
    </row>
    <row r="799" spans="1:6" ht="51.75" customHeight="1" x14ac:dyDescent="0.25">
      <c r="A799" s="29" t="s">
        <v>1363</v>
      </c>
      <c r="B799" s="5" t="s">
        <v>32</v>
      </c>
      <c r="C799" s="5" t="s">
        <v>1362</v>
      </c>
      <c r="D799" s="6">
        <f>D800</f>
        <v>28826300</v>
      </c>
      <c r="E799" s="6">
        <f t="shared" ref="E799:F799" si="184">E800</f>
        <v>20493500</v>
      </c>
      <c r="F799" s="6">
        <f t="shared" si="184"/>
        <v>8332800</v>
      </c>
    </row>
    <row r="800" spans="1:6" ht="31.5" x14ac:dyDescent="0.25">
      <c r="A800" s="13" t="s">
        <v>390</v>
      </c>
      <c r="B800" s="5" t="s">
        <v>32</v>
      </c>
      <c r="C800" s="5" t="s">
        <v>1364</v>
      </c>
      <c r="D800" s="6">
        <f>D801+D803</f>
        <v>28826300</v>
      </c>
      <c r="E800" s="6">
        <f t="shared" ref="E800:F800" si="185">E801+E803</f>
        <v>20493500</v>
      </c>
      <c r="F800" s="6">
        <f t="shared" si="185"/>
        <v>8332800</v>
      </c>
    </row>
    <row r="801" spans="1:6" x14ac:dyDescent="0.25">
      <c r="A801" s="13" t="s">
        <v>43</v>
      </c>
      <c r="B801" s="5" t="s">
        <v>32</v>
      </c>
      <c r="C801" s="5" t="s">
        <v>1365</v>
      </c>
      <c r="D801" s="6">
        <f>D802</f>
        <v>26326460</v>
      </c>
      <c r="E801" s="6">
        <f t="shared" ref="E801:F801" si="186">E802</f>
        <v>18716284</v>
      </c>
      <c r="F801" s="6">
        <f t="shared" si="186"/>
        <v>7610176</v>
      </c>
    </row>
    <row r="802" spans="1:6" x14ac:dyDescent="0.25">
      <c r="A802" s="29" t="s">
        <v>41</v>
      </c>
      <c r="B802" s="5" t="s">
        <v>32</v>
      </c>
      <c r="C802" s="5" t="s">
        <v>1366</v>
      </c>
      <c r="D802" s="6">
        <v>26326460</v>
      </c>
      <c r="E802" s="6">
        <v>18716284</v>
      </c>
      <c r="F802" s="6">
        <f t="shared" si="149"/>
        <v>7610176</v>
      </c>
    </row>
    <row r="803" spans="1:6" x14ac:dyDescent="0.25">
      <c r="A803" s="29" t="s">
        <v>45</v>
      </c>
      <c r="B803" s="5" t="s">
        <v>32</v>
      </c>
      <c r="C803" s="5" t="s">
        <v>1367</v>
      </c>
      <c r="D803" s="6">
        <f>D804</f>
        <v>2499840</v>
      </c>
      <c r="E803" s="6">
        <f t="shared" ref="E803:F803" si="187">E804</f>
        <v>1777216</v>
      </c>
      <c r="F803" s="6">
        <f t="shared" si="187"/>
        <v>722624</v>
      </c>
    </row>
    <row r="804" spans="1:6" x14ac:dyDescent="0.25">
      <c r="A804" s="29" t="s">
        <v>42</v>
      </c>
      <c r="B804" s="5" t="s">
        <v>32</v>
      </c>
      <c r="C804" s="5" t="s">
        <v>1368</v>
      </c>
      <c r="D804" s="6">
        <v>2499840</v>
      </c>
      <c r="E804" s="6">
        <v>1777216</v>
      </c>
      <c r="F804" s="6">
        <f t="shared" si="149"/>
        <v>722624</v>
      </c>
    </row>
    <row r="805" spans="1:6" ht="110.25" x14ac:dyDescent="0.25">
      <c r="A805" s="39" t="s">
        <v>210</v>
      </c>
      <c r="B805" s="5" t="s">
        <v>32</v>
      </c>
      <c r="C805" s="5" t="s">
        <v>513</v>
      </c>
      <c r="D805" s="6">
        <f>D806</f>
        <v>8498300</v>
      </c>
      <c r="E805" s="6">
        <f>E806</f>
        <v>3311500</v>
      </c>
      <c r="F805" s="6">
        <f t="shared" ref="F805:F963" si="188">D805-E805</f>
        <v>5186800</v>
      </c>
    </row>
    <row r="806" spans="1:6" ht="31.5" x14ac:dyDescent="0.25">
      <c r="A806" s="13" t="s">
        <v>390</v>
      </c>
      <c r="B806" s="5" t="s">
        <v>32</v>
      </c>
      <c r="C806" s="5" t="s">
        <v>514</v>
      </c>
      <c r="D806" s="6">
        <f>D807+D809</f>
        <v>8498300</v>
      </c>
      <c r="E806" s="6">
        <f>E807+E809</f>
        <v>3311500</v>
      </c>
      <c r="F806" s="6">
        <f t="shared" si="188"/>
        <v>5186800</v>
      </c>
    </row>
    <row r="807" spans="1:6" x14ac:dyDescent="0.25">
      <c r="A807" s="13" t="s">
        <v>43</v>
      </c>
      <c r="B807" s="5" t="s">
        <v>32</v>
      </c>
      <c r="C807" s="5" t="s">
        <v>515</v>
      </c>
      <c r="D807" s="6">
        <f>D808</f>
        <v>7810700</v>
      </c>
      <c r="E807" s="6">
        <f>E808</f>
        <v>2950211.88</v>
      </c>
      <c r="F807" s="6">
        <f t="shared" si="188"/>
        <v>4860488.12</v>
      </c>
    </row>
    <row r="808" spans="1:6" x14ac:dyDescent="0.25">
      <c r="A808" s="29" t="s">
        <v>41</v>
      </c>
      <c r="B808" s="5" t="s">
        <v>32</v>
      </c>
      <c r="C808" s="5" t="s">
        <v>516</v>
      </c>
      <c r="D808" s="6">
        <v>7810700</v>
      </c>
      <c r="E808" s="6">
        <v>2950211.88</v>
      </c>
      <c r="F808" s="6">
        <f t="shared" si="188"/>
        <v>4860488.12</v>
      </c>
    </row>
    <row r="809" spans="1:6" x14ac:dyDescent="0.25">
      <c r="A809" s="29" t="s">
        <v>45</v>
      </c>
      <c r="B809" s="5" t="s">
        <v>32</v>
      </c>
      <c r="C809" s="5" t="s">
        <v>517</v>
      </c>
      <c r="D809" s="6">
        <f>D810</f>
        <v>687600</v>
      </c>
      <c r="E809" s="6">
        <f>E810</f>
        <v>361288.12</v>
      </c>
      <c r="F809" s="6">
        <f t="shared" si="188"/>
        <v>326311.88</v>
      </c>
    </row>
    <row r="810" spans="1:6" x14ac:dyDescent="0.25">
      <c r="A810" s="29" t="s">
        <v>42</v>
      </c>
      <c r="B810" s="5" t="s">
        <v>32</v>
      </c>
      <c r="C810" s="5" t="s">
        <v>518</v>
      </c>
      <c r="D810" s="6">
        <v>687600</v>
      </c>
      <c r="E810" s="6">
        <v>361288.12</v>
      </c>
      <c r="F810" s="6">
        <f t="shared" si="188"/>
        <v>326311.88</v>
      </c>
    </row>
    <row r="811" spans="1:6" ht="63" x14ac:dyDescent="0.25">
      <c r="A811" s="13" t="s">
        <v>833</v>
      </c>
      <c r="B811" s="5" t="s">
        <v>32</v>
      </c>
      <c r="C811" s="5" t="s">
        <v>519</v>
      </c>
      <c r="D811" s="6">
        <f>D812</f>
        <v>344265800</v>
      </c>
      <c r="E811" s="6">
        <f>E812</f>
        <v>244964700</v>
      </c>
      <c r="F811" s="6">
        <f t="shared" si="188"/>
        <v>99301100</v>
      </c>
    </row>
    <row r="812" spans="1:6" ht="31.5" x14ac:dyDescent="0.25">
      <c r="A812" s="13" t="s">
        <v>390</v>
      </c>
      <c r="B812" s="5" t="s">
        <v>32</v>
      </c>
      <c r="C812" s="5" t="s">
        <v>520</v>
      </c>
      <c r="D812" s="6">
        <f>D813+D815</f>
        <v>344265800</v>
      </c>
      <c r="E812" s="6">
        <f>E813+E815</f>
        <v>244964700</v>
      </c>
      <c r="F812" s="6">
        <f t="shared" si="188"/>
        <v>99301100</v>
      </c>
    </row>
    <row r="813" spans="1:6" x14ac:dyDescent="0.25">
      <c r="A813" s="13" t="s">
        <v>43</v>
      </c>
      <c r="B813" s="5" t="s">
        <v>32</v>
      </c>
      <c r="C813" s="5" t="s">
        <v>521</v>
      </c>
      <c r="D813" s="6">
        <f>D814</f>
        <v>309838600</v>
      </c>
      <c r="E813" s="6">
        <f>E814</f>
        <v>217698990</v>
      </c>
      <c r="F813" s="6">
        <f t="shared" si="188"/>
        <v>92139610</v>
      </c>
    </row>
    <row r="814" spans="1:6" ht="47.25" x14ac:dyDescent="0.25">
      <c r="A814" s="29" t="s">
        <v>391</v>
      </c>
      <c r="B814" s="5" t="s">
        <v>32</v>
      </c>
      <c r="C814" s="5" t="s">
        <v>522</v>
      </c>
      <c r="D814" s="6">
        <v>309838600</v>
      </c>
      <c r="E814" s="6">
        <v>217698990</v>
      </c>
      <c r="F814" s="6">
        <f t="shared" si="188"/>
        <v>92139610</v>
      </c>
    </row>
    <row r="815" spans="1:6" x14ac:dyDescent="0.25">
      <c r="A815" s="29" t="s">
        <v>45</v>
      </c>
      <c r="B815" s="5" t="s">
        <v>32</v>
      </c>
      <c r="C815" s="5" t="s">
        <v>523</v>
      </c>
      <c r="D815" s="6">
        <f>D816</f>
        <v>34427200</v>
      </c>
      <c r="E815" s="6">
        <f>E816</f>
        <v>27265710</v>
      </c>
      <c r="F815" s="6">
        <f t="shared" si="188"/>
        <v>7161490</v>
      </c>
    </row>
    <row r="816" spans="1:6" ht="47.25" x14ac:dyDescent="0.25">
      <c r="A816" s="11" t="s">
        <v>501</v>
      </c>
      <c r="B816" s="5" t="s">
        <v>32</v>
      </c>
      <c r="C816" s="5" t="s">
        <v>524</v>
      </c>
      <c r="D816" s="6">
        <v>34427200</v>
      </c>
      <c r="E816" s="6">
        <v>27265710</v>
      </c>
      <c r="F816" s="6">
        <f t="shared" si="188"/>
        <v>7161490</v>
      </c>
    </row>
    <row r="817" spans="1:6" ht="47.25" x14ac:dyDescent="0.25">
      <c r="A817" s="13" t="s">
        <v>191</v>
      </c>
      <c r="B817" s="5" t="s">
        <v>32</v>
      </c>
      <c r="C817" s="5" t="s">
        <v>525</v>
      </c>
      <c r="D817" s="6">
        <f>D818</f>
        <v>1218300</v>
      </c>
      <c r="E817" s="6">
        <f>E818</f>
        <v>774000</v>
      </c>
      <c r="F817" s="6">
        <f t="shared" si="188"/>
        <v>444300</v>
      </c>
    </row>
    <row r="818" spans="1:6" ht="31.5" x14ac:dyDescent="0.25">
      <c r="A818" s="13" t="s">
        <v>390</v>
      </c>
      <c r="B818" s="5" t="s">
        <v>32</v>
      </c>
      <c r="C818" s="5" t="s">
        <v>526</v>
      </c>
      <c r="D818" s="6">
        <f>D819+D821</f>
        <v>1218300</v>
      </c>
      <c r="E818" s="6">
        <f>E819+E821</f>
        <v>774000</v>
      </c>
      <c r="F818" s="6">
        <f t="shared" si="188"/>
        <v>444300</v>
      </c>
    </row>
    <row r="819" spans="1:6" x14ac:dyDescent="0.25">
      <c r="A819" s="13" t="s">
        <v>43</v>
      </c>
      <c r="B819" s="5" t="s">
        <v>32</v>
      </c>
      <c r="C819" s="5" t="s">
        <v>527</v>
      </c>
      <c r="D819" s="6">
        <f>D820</f>
        <v>1157350</v>
      </c>
      <c r="E819" s="6">
        <f>E820</f>
        <v>728157</v>
      </c>
      <c r="F819" s="6">
        <f t="shared" si="188"/>
        <v>429193</v>
      </c>
    </row>
    <row r="820" spans="1:6" x14ac:dyDescent="0.25">
      <c r="A820" s="29" t="s">
        <v>41</v>
      </c>
      <c r="B820" s="5" t="s">
        <v>32</v>
      </c>
      <c r="C820" s="5" t="s">
        <v>528</v>
      </c>
      <c r="D820" s="6">
        <v>1157350</v>
      </c>
      <c r="E820" s="6">
        <v>728157</v>
      </c>
      <c r="F820" s="6">
        <f t="shared" si="188"/>
        <v>429193</v>
      </c>
    </row>
    <row r="821" spans="1:6" ht="15.75" customHeight="1" x14ac:dyDescent="0.25">
      <c r="A821" s="29" t="s">
        <v>45</v>
      </c>
      <c r="B821" s="5" t="s">
        <v>32</v>
      </c>
      <c r="C821" s="5" t="s">
        <v>529</v>
      </c>
      <c r="D821" s="6">
        <f>D822</f>
        <v>60950</v>
      </c>
      <c r="E821" s="6">
        <f>E822</f>
        <v>45843</v>
      </c>
      <c r="F821" s="6">
        <f t="shared" si="188"/>
        <v>15107</v>
      </c>
    </row>
    <row r="822" spans="1:6" x14ac:dyDescent="0.25">
      <c r="A822" s="29" t="s">
        <v>42</v>
      </c>
      <c r="B822" s="5" t="s">
        <v>32</v>
      </c>
      <c r="C822" s="5" t="s">
        <v>530</v>
      </c>
      <c r="D822" s="6">
        <v>60950</v>
      </c>
      <c r="E822" s="6">
        <v>45843</v>
      </c>
      <c r="F822" s="6">
        <f t="shared" si="188"/>
        <v>15107</v>
      </c>
    </row>
    <row r="823" spans="1:6" ht="112.5" customHeight="1" x14ac:dyDescent="0.25">
      <c r="A823" s="39" t="s">
        <v>834</v>
      </c>
      <c r="B823" s="5" t="s">
        <v>32</v>
      </c>
      <c r="C823" s="5" t="s">
        <v>688</v>
      </c>
      <c r="D823" s="6">
        <f>D824</f>
        <v>1883700</v>
      </c>
      <c r="E823" s="6">
        <f>E824</f>
        <v>1883700</v>
      </c>
      <c r="F823" s="6">
        <f t="shared" si="188"/>
        <v>0</v>
      </c>
    </row>
    <row r="824" spans="1:6" ht="31.5" x14ac:dyDescent="0.25">
      <c r="A824" s="13" t="s">
        <v>390</v>
      </c>
      <c r="B824" s="5" t="s">
        <v>32</v>
      </c>
      <c r="C824" s="5" t="s">
        <v>689</v>
      </c>
      <c r="D824" s="6">
        <f>D825+D827</f>
        <v>1883700</v>
      </c>
      <c r="E824" s="6">
        <f>E825+E827</f>
        <v>1883700</v>
      </c>
      <c r="F824" s="6">
        <f t="shared" si="188"/>
        <v>0</v>
      </c>
    </row>
    <row r="825" spans="1:6" x14ac:dyDescent="0.25">
      <c r="A825" s="13" t="s">
        <v>43</v>
      </c>
      <c r="B825" s="5" t="s">
        <v>32</v>
      </c>
      <c r="C825" s="5" t="s">
        <v>690</v>
      </c>
      <c r="D825" s="6">
        <f>D826</f>
        <v>1452165.33</v>
      </c>
      <c r="E825" s="6">
        <f>E826</f>
        <v>1452165.33</v>
      </c>
      <c r="F825" s="6">
        <f t="shared" si="188"/>
        <v>0</v>
      </c>
    </row>
    <row r="826" spans="1:6" x14ac:dyDescent="0.25">
      <c r="A826" s="29" t="s">
        <v>41</v>
      </c>
      <c r="B826" s="5" t="s">
        <v>32</v>
      </c>
      <c r="C826" s="5" t="s">
        <v>691</v>
      </c>
      <c r="D826" s="6">
        <v>1452165.33</v>
      </c>
      <c r="E826" s="6">
        <v>1452165.33</v>
      </c>
      <c r="F826" s="6">
        <f t="shared" si="188"/>
        <v>0</v>
      </c>
    </row>
    <row r="827" spans="1:6" x14ac:dyDescent="0.25">
      <c r="A827" s="29" t="s">
        <v>45</v>
      </c>
      <c r="B827" s="5" t="s">
        <v>32</v>
      </c>
      <c r="C827" s="5" t="s">
        <v>692</v>
      </c>
      <c r="D827" s="6">
        <f>D828</f>
        <v>431534.67</v>
      </c>
      <c r="E827" s="6">
        <f>E828</f>
        <v>431534.67</v>
      </c>
      <c r="F827" s="6">
        <f t="shared" si="188"/>
        <v>0</v>
      </c>
    </row>
    <row r="828" spans="1:6" x14ac:dyDescent="0.25">
      <c r="A828" s="29" t="s">
        <v>42</v>
      </c>
      <c r="B828" s="5" t="s">
        <v>32</v>
      </c>
      <c r="C828" s="5" t="s">
        <v>693</v>
      </c>
      <c r="D828" s="6">
        <v>431534.67</v>
      </c>
      <c r="E828" s="6">
        <v>431534.67</v>
      </c>
      <c r="F828" s="6">
        <f t="shared" si="188"/>
        <v>0</v>
      </c>
    </row>
    <row r="829" spans="1:6" ht="36.75" customHeight="1" x14ac:dyDescent="0.25">
      <c r="A829" s="46" t="s">
        <v>1605</v>
      </c>
      <c r="B829" s="43" t="s">
        <v>32</v>
      </c>
      <c r="C829" s="5" t="s">
        <v>1662</v>
      </c>
      <c r="D829" s="6">
        <f>D830+D833</f>
        <v>25000000</v>
      </c>
      <c r="E829" s="6">
        <f>E830+E833</f>
        <v>25000000</v>
      </c>
      <c r="F829" s="6">
        <f t="shared" ref="F829:F835" si="189">D829-E829</f>
        <v>0</v>
      </c>
    </row>
    <row r="830" spans="1:6" ht="31.5" hidden="1" x14ac:dyDescent="0.25">
      <c r="A830" s="95" t="s">
        <v>471</v>
      </c>
      <c r="B830" s="5" t="s">
        <v>32</v>
      </c>
      <c r="C830" s="5" t="s">
        <v>1190</v>
      </c>
      <c r="D830" s="6">
        <f>D831</f>
        <v>0</v>
      </c>
      <c r="E830" s="6">
        <f>E831</f>
        <v>0</v>
      </c>
      <c r="F830" s="6">
        <f t="shared" si="189"/>
        <v>0</v>
      </c>
    </row>
    <row r="831" spans="1:6" ht="94.5" hidden="1" x14ac:dyDescent="0.25">
      <c r="A831" s="45" t="s">
        <v>893</v>
      </c>
      <c r="B831" s="43" t="s">
        <v>32</v>
      </c>
      <c r="C831" s="5" t="s">
        <v>1191</v>
      </c>
      <c r="D831" s="6">
        <f>D832</f>
        <v>0</v>
      </c>
      <c r="E831" s="6">
        <f>E832</f>
        <v>0</v>
      </c>
      <c r="F831" s="6">
        <f t="shared" si="189"/>
        <v>0</v>
      </c>
    </row>
    <row r="832" spans="1:6" ht="47.25" hidden="1" x14ac:dyDescent="0.25">
      <c r="A832" s="11" t="s">
        <v>900</v>
      </c>
      <c r="B832" s="43" t="s">
        <v>32</v>
      </c>
      <c r="C832" s="5" t="s">
        <v>1189</v>
      </c>
      <c r="D832" s="6">
        <v>0</v>
      </c>
      <c r="E832" s="6">
        <v>0</v>
      </c>
      <c r="F832" s="6">
        <f t="shared" si="189"/>
        <v>0</v>
      </c>
    </row>
    <row r="833" spans="1:6" ht="31.5" x14ac:dyDescent="0.25">
      <c r="A833" s="47" t="s">
        <v>390</v>
      </c>
      <c r="B833" s="43" t="s">
        <v>32</v>
      </c>
      <c r="C833" s="5" t="s">
        <v>1663</v>
      </c>
      <c r="D833" s="6">
        <f>D834</f>
        <v>25000000</v>
      </c>
      <c r="E833" s="6">
        <f t="shared" ref="E833:E834" si="190">E834</f>
        <v>25000000</v>
      </c>
      <c r="F833" s="6">
        <f t="shared" si="189"/>
        <v>0</v>
      </c>
    </row>
    <row r="834" spans="1:6" x14ac:dyDescent="0.25">
      <c r="A834" s="13" t="s">
        <v>43</v>
      </c>
      <c r="B834" s="43" t="s">
        <v>32</v>
      </c>
      <c r="C834" s="5" t="s">
        <v>1664</v>
      </c>
      <c r="D834" s="6">
        <f>D835</f>
        <v>25000000</v>
      </c>
      <c r="E834" s="6">
        <f t="shared" si="190"/>
        <v>25000000</v>
      </c>
      <c r="F834" s="6">
        <f t="shared" si="189"/>
        <v>0</v>
      </c>
    </row>
    <row r="835" spans="1:6" x14ac:dyDescent="0.25">
      <c r="A835" s="29" t="s">
        <v>41</v>
      </c>
      <c r="B835" s="5" t="s">
        <v>32</v>
      </c>
      <c r="C835" s="5" t="s">
        <v>1665</v>
      </c>
      <c r="D835" s="6">
        <v>25000000</v>
      </c>
      <c r="E835" s="6">
        <v>25000000</v>
      </c>
      <c r="F835" s="6">
        <f t="shared" si="189"/>
        <v>0</v>
      </c>
    </row>
    <row r="836" spans="1:6" ht="31.5" x14ac:dyDescent="0.25">
      <c r="A836" s="13" t="s">
        <v>40</v>
      </c>
      <c r="B836" s="5" t="s">
        <v>32</v>
      </c>
      <c r="C836" s="5" t="s">
        <v>531</v>
      </c>
      <c r="D836" s="6">
        <f>D837</f>
        <v>111036600</v>
      </c>
      <c r="E836" s="6">
        <f>E837</f>
        <v>82075153.25</v>
      </c>
      <c r="F836" s="6">
        <f t="shared" ref="F836:F843" si="191">D836-E836</f>
        <v>28961446.75</v>
      </c>
    </row>
    <row r="837" spans="1:6" ht="31.5" x14ac:dyDescent="0.25">
      <c r="A837" s="13" t="s">
        <v>390</v>
      </c>
      <c r="B837" s="5" t="s">
        <v>32</v>
      </c>
      <c r="C837" s="5" t="s">
        <v>532</v>
      </c>
      <c r="D837" s="6">
        <f>D838+D841</f>
        <v>111036600</v>
      </c>
      <c r="E837" s="6">
        <f>E838+E841</f>
        <v>82075153.25</v>
      </c>
      <c r="F837" s="6">
        <f t="shared" si="191"/>
        <v>28961446.75</v>
      </c>
    </row>
    <row r="838" spans="1:6" x14ac:dyDescent="0.25">
      <c r="A838" s="13" t="s">
        <v>43</v>
      </c>
      <c r="B838" s="5" t="s">
        <v>32</v>
      </c>
      <c r="C838" s="5" t="s">
        <v>533</v>
      </c>
      <c r="D838" s="6">
        <f>D839+D840</f>
        <v>105265950</v>
      </c>
      <c r="E838" s="6">
        <f>E839+E840</f>
        <v>77147955.730000004</v>
      </c>
      <c r="F838" s="6">
        <f t="shared" si="191"/>
        <v>28117994.269999996</v>
      </c>
    </row>
    <row r="839" spans="1:6" ht="47.25" x14ac:dyDescent="0.25">
      <c r="A839" s="29" t="s">
        <v>391</v>
      </c>
      <c r="B839" s="5" t="s">
        <v>32</v>
      </c>
      <c r="C839" s="5" t="s">
        <v>534</v>
      </c>
      <c r="D839" s="6">
        <v>100837750</v>
      </c>
      <c r="E839" s="6">
        <v>75477644.040000007</v>
      </c>
      <c r="F839" s="6">
        <f t="shared" si="191"/>
        <v>25360105.959999993</v>
      </c>
    </row>
    <row r="840" spans="1:6" x14ac:dyDescent="0.25">
      <c r="A840" s="29" t="s">
        <v>41</v>
      </c>
      <c r="B840" s="5" t="s">
        <v>32</v>
      </c>
      <c r="C840" s="5" t="s">
        <v>535</v>
      </c>
      <c r="D840" s="6">
        <v>4428200</v>
      </c>
      <c r="E840" s="6">
        <v>1670311.69</v>
      </c>
      <c r="F840" s="6">
        <f t="shared" si="191"/>
        <v>2757888.31</v>
      </c>
    </row>
    <row r="841" spans="1:6" x14ac:dyDescent="0.25">
      <c r="A841" s="29" t="s">
        <v>45</v>
      </c>
      <c r="B841" s="5" t="s">
        <v>32</v>
      </c>
      <c r="C841" s="5" t="s">
        <v>536</v>
      </c>
      <c r="D841" s="6">
        <f>D842+D843</f>
        <v>5770650</v>
      </c>
      <c r="E841" s="6">
        <f>E842+E843</f>
        <v>4927197.5199999996</v>
      </c>
      <c r="F841" s="6">
        <f t="shared" si="191"/>
        <v>843452.48000000045</v>
      </c>
    </row>
    <row r="842" spans="1:6" ht="47.25" x14ac:dyDescent="0.25">
      <c r="A842" s="11" t="s">
        <v>501</v>
      </c>
      <c r="B842" s="5" t="s">
        <v>32</v>
      </c>
      <c r="C842" s="5" t="s">
        <v>537</v>
      </c>
      <c r="D842" s="6">
        <v>5312500</v>
      </c>
      <c r="E842" s="6">
        <v>4743595.5199999996</v>
      </c>
      <c r="F842" s="6">
        <f t="shared" si="191"/>
        <v>568904.48000000045</v>
      </c>
    </row>
    <row r="843" spans="1:6" x14ac:dyDescent="0.25">
      <c r="A843" s="56" t="s">
        <v>42</v>
      </c>
      <c r="B843" s="5" t="s">
        <v>32</v>
      </c>
      <c r="C843" s="5" t="s">
        <v>538</v>
      </c>
      <c r="D843" s="6">
        <v>458150</v>
      </c>
      <c r="E843" s="6">
        <v>183602</v>
      </c>
      <c r="F843" s="6">
        <f t="shared" si="191"/>
        <v>274548</v>
      </c>
    </row>
    <row r="844" spans="1:6" ht="52.5" customHeight="1" x14ac:dyDescent="0.25">
      <c r="A844" s="13" t="s">
        <v>1370</v>
      </c>
      <c r="B844" s="5" t="s">
        <v>32</v>
      </c>
      <c r="C844" s="5" t="s">
        <v>1369</v>
      </c>
      <c r="D844" s="6">
        <f>D845</f>
        <v>35334500</v>
      </c>
      <c r="E844" s="6">
        <f>E845</f>
        <v>22655609.949999999</v>
      </c>
      <c r="F844" s="6">
        <f t="shared" si="188"/>
        <v>12678890.050000001</v>
      </c>
    </row>
    <row r="845" spans="1:6" ht="31.5" x14ac:dyDescent="0.25">
      <c r="A845" s="13" t="s">
        <v>390</v>
      </c>
      <c r="B845" s="5" t="s">
        <v>32</v>
      </c>
      <c r="C845" s="5" t="s">
        <v>1371</v>
      </c>
      <c r="D845" s="6">
        <f>D846+D848</f>
        <v>35334500</v>
      </c>
      <c r="E845" s="6">
        <f>E846+E848</f>
        <v>22655609.949999999</v>
      </c>
      <c r="F845" s="6">
        <f>F846+F848</f>
        <v>12678890.050000001</v>
      </c>
    </row>
    <row r="846" spans="1:6" x14ac:dyDescent="0.25">
      <c r="A846" s="13" t="s">
        <v>43</v>
      </c>
      <c r="B846" s="5" t="s">
        <v>32</v>
      </c>
      <c r="C846" s="5" t="s">
        <v>1372</v>
      </c>
      <c r="D846" s="6">
        <f>D847</f>
        <v>31482245</v>
      </c>
      <c r="E846" s="6">
        <f t="shared" ref="E846:F846" si="192">E847</f>
        <v>20185637.949999999</v>
      </c>
      <c r="F846" s="6">
        <f t="shared" si="192"/>
        <v>11296607.050000001</v>
      </c>
    </row>
    <row r="847" spans="1:6" x14ac:dyDescent="0.25">
      <c r="A847" s="29" t="s">
        <v>41</v>
      </c>
      <c r="B847" s="5" t="s">
        <v>32</v>
      </c>
      <c r="C847" s="5" t="s">
        <v>1373</v>
      </c>
      <c r="D847" s="6">
        <v>31482245</v>
      </c>
      <c r="E847" s="6">
        <v>20185637.949999999</v>
      </c>
      <c r="F847" s="6">
        <f t="shared" si="188"/>
        <v>11296607.050000001</v>
      </c>
    </row>
    <row r="848" spans="1:6" x14ac:dyDescent="0.25">
      <c r="A848" s="29" t="s">
        <v>45</v>
      </c>
      <c r="B848" s="5" t="s">
        <v>32</v>
      </c>
      <c r="C848" s="5" t="s">
        <v>1374</v>
      </c>
      <c r="D848" s="6">
        <f>D849</f>
        <v>3852255</v>
      </c>
      <c r="E848" s="6">
        <f t="shared" ref="E848:F848" si="193">E849</f>
        <v>2469972</v>
      </c>
      <c r="F848" s="6">
        <f t="shared" si="193"/>
        <v>1382283</v>
      </c>
    </row>
    <row r="849" spans="1:6" x14ac:dyDescent="0.25">
      <c r="A849" s="56" t="s">
        <v>42</v>
      </c>
      <c r="B849" s="5" t="s">
        <v>32</v>
      </c>
      <c r="C849" s="5" t="s">
        <v>1375</v>
      </c>
      <c r="D849" s="6">
        <v>3852255</v>
      </c>
      <c r="E849" s="6">
        <v>2469972</v>
      </c>
      <c r="F849" s="6">
        <f t="shared" si="188"/>
        <v>1382283</v>
      </c>
    </row>
    <row r="850" spans="1:6" ht="66" hidden="1" customHeight="1" x14ac:dyDescent="0.25">
      <c r="A850" s="13" t="s">
        <v>1355</v>
      </c>
      <c r="B850" s="5" t="s">
        <v>32</v>
      </c>
      <c r="C850" s="5" t="s">
        <v>1376</v>
      </c>
      <c r="D850" s="6">
        <f>D851</f>
        <v>0</v>
      </c>
      <c r="E850" s="6">
        <f>E851</f>
        <v>0</v>
      </c>
      <c r="F850" s="6">
        <f t="shared" ref="F850" si="194">D850-E850</f>
        <v>0</v>
      </c>
    </row>
    <row r="851" spans="1:6" ht="31.5" hidden="1" x14ac:dyDescent="0.25">
      <c r="A851" s="13" t="s">
        <v>390</v>
      </c>
      <c r="B851" s="5" t="s">
        <v>32</v>
      </c>
      <c r="C851" s="5" t="s">
        <v>1378</v>
      </c>
      <c r="D851" s="6">
        <f>D852</f>
        <v>0</v>
      </c>
      <c r="E851" s="6">
        <f t="shared" ref="E851:F851" si="195">E852</f>
        <v>0</v>
      </c>
      <c r="F851" s="6">
        <f t="shared" si="195"/>
        <v>0</v>
      </c>
    </row>
    <row r="852" spans="1:6" hidden="1" x14ac:dyDescent="0.25">
      <c r="A852" s="13" t="s">
        <v>43</v>
      </c>
      <c r="B852" s="5" t="s">
        <v>32</v>
      </c>
      <c r="C852" s="5" t="s">
        <v>1377</v>
      </c>
      <c r="D852" s="6">
        <f>D853</f>
        <v>0</v>
      </c>
      <c r="E852" s="6">
        <f t="shared" ref="E852" si="196">E853</f>
        <v>0</v>
      </c>
      <c r="F852" s="6">
        <f t="shared" ref="F852" si="197">F853</f>
        <v>0</v>
      </c>
    </row>
    <row r="853" spans="1:6" hidden="1" x14ac:dyDescent="0.25">
      <c r="A853" s="29" t="s">
        <v>41</v>
      </c>
      <c r="B853" s="5" t="s">
        <v>32</v>
      </c>
      <c r="C853" s="5" t="s">
        <v>1379</v>
      </c>
      <c r="D853" s="6">
        <v>0</v>
      </c>
      <c r="E853" s="6">
        <v>0</v>
      </c>
      <c r="F853" s="6">
        <f t="shared" ref="F853" si="198">D853-E853</f>
        <v>0</v>
      </c>
    </row>
    <row r="854" spans="1:6" x14ac:dyDescent="0.25">
      <c r="A854" s="46" t="s">
        <v>1611</v>
      </c>
      <c r="B854" s="5" t="s">
        <v>32</v>
      </c>
      <c r="C854" s="5" t="s">
        <v>1606</v>
      </c>
      <c r="D854" s="6">
        <f>D855+D859</f>
        <v>4800000</v>
      </c>
      <c r="E854" s="6">
        <f>E855+E859</f>
        <v>4800000</v>
      </c>
      <c r="F854" s="6">
        <f t="shared" si="188"/>
        <v>0</v>
      </c>
    </row>
    <row r="855" spans="1:6" ht="33.75" customHeight="1" x14ac:dyDescent="0.25">
      <c r="A855" s="29" t="s">
        <v>1612</v>
      </c>
      <c r="B855" s="5" t="s">
        <v>32</v>
      </c>
      <c r="C855" s="5" t="s">
        <v>1607</v>
      </c>
      <c r="D855" s="6">
        <f t="shared" ref="D855:E856" si="199">D856</f>
        <v>4000000</v>
      </c>
      <c r="E855" s="6">
        <f t="shared" si="199"/>
        <v>4000000</v>
      </c>
      <c r="F855" s="6">
        <f t="shared" si="188"/>
        <v>0</v>
      </c>
    </row>
    <row r="856" spans="1:6" ht="31.5" x14ac:dyDescent="0.25">
      <c r="A856" s="47" t="s">
        <v>390</v>
      </c>
      <c r="B856" s="5" t="s">
        <v>32</v>
      </c>
      <c r="C856" s="5" t="s">
        <v>1608</v>
      </c>
      <c r="D856" s="6">
        <f t="shared" si="199"/>
        <v>4000000</v>
      </c>
      <c r="E856" s="6">
        <f t="shared" si="199"/>
        <v>4000000</v>
      </c>
      <c r="F856" s="6">
        <f t="shared" si="188"/>
        <v>0</v>
      </c>
    </row>
    <row r="857" spans="1:6" x14ac:dyDescent="0.25">
      <c r="A857" s="13" t="s">
        <v>43</v>
      </c>
      <c r="B857" s="5" t="s">
        <v>32</v>
      </c>
      <c r="C857" s="5" t="s">
        <v>1609</v>
      </c>
      <c r="D857" s="6">
        <f>D858</f>
        <v>4000000</v>
      </c>
      <c r="E857" s="6">
        <f>E858</f>
        <v>4000000</v>
      </c>
      <c r="F857" s="6">
        <f t="shared" si="188"/>
        <v>0</v>
      </c>
    </row>
    <row r="858" spans="1:6" x14ac:dyDescent="0.25">
      <c r="A858" s="29" t="s">
        <v>41</v>
      </c>
      <c r="B858" s="43" t="s">
        <v>32</v>
      </c>
      <c r="C858" s="5" t="s">
        <v>1610</v>
      </c>
      <c r="D858" s="6">
        <v>4000000</v>
      </c>
      <c r="E858" s="6">
        <v>4000000</v>
      </c>
      <c r="F858" s="6">
        <f t="shared" si="188"/>
        <v>0</v>
      </c>
    </row>
    <row r="859" spans="1:6" ht="34.5" customHeight="1" x14ac:dyDescent="0.25">
      <c r="A859" s="55" t="s">
        <v>1612</v>
      </c>
      <c r="B859" s="43" t="s">
        <v>32</v>
      </c>
      <c r="C859" s="5" t="s">
        <v>1613</v>
      </c>
      <c r="D859" s="6">
        <f t="shared" ref="D859:E860" si="200">D860</f>
        <v>800000</v>
      </c>
      <c r="E859" s="6">
        <f t="shared" si="200"/>
        <v>800000</v>
      </c>
      <c r="F859" s="6">
        <f t="shared" si="188"/>
        <v>0</v>
      </c>
    </row>
    <row r="860" spans="1:6" ht="31.5" x14ac:dyDescent="0.25">
      <c r="A860" s="47" t="s">
        <v>390</v>
      </c>
      <c r="B860" s="5" t="s">
        <v>32</v>
      </c>
      <c r="C860" s="5" t="s">
        <v>1614</v>
      </c>
      <c r="D860" s="6">
        <f t="shared" si="200"/>
        <v>800000</v>
      </c>
      <c r="E860" s="6">
        <f t="shared" si="200"/>
        <v>800000</v>
      </c>
      <c r="F860" s="6">
        <f t="shared" si="188"/>
        <v>0</v>
      </c>
    </row>
    <row r="861" spans="1:6" x14ac:dyDescent="0.25">
      <c r="A861" s="13" t="s">
        <v>43</v>
      </c>
      <c r="B861" s="5" t="s">
        <v>32</v>
      </c>
      <c r="C861" s="5" t="s">
        <v>1615</v>
      </c>
      <c r="D861" s="6">
        <f>D862</f>
        <v>800000</v>
      </c>
      <c r="E861" s="6">
        <f>E862</f>
        <v>800000</v>
      </c>
      <c r="F861" s="6">
        <f t="shared" si="188"/>
        <v>0</v>
      </c>
    </row>
    <row r="862" spans="1:6" x14ac:dyDescent="0.25">
      <c r="A862" s="29" t="s">
        <v>41</v>
      </c>
      <c r="B862" s="5" t="s">
        <v>32</v>
      </c>
      <c r="C862" s="5" t="s">
        <v>1616</v>
      </c>
      <c r="D862" s="6">
        <v>800000</v>
      </c>
      <c r="E862" s="6">
        <v>800000</v>
      </c>
      <c r="F862" s="6">
        <f t="shared" si="188"/>
        <v>0</v>
      </c>
    </row>
    <row r="863" spans="1:6" ht="47.25" x14ac:dyDescent="0.25">
      <c r="A863" s="11" t="s">
        <v>446</v>
      </c>
      <c r="B863" s="5" t="s">
        <v>32</v>
      </c>
      <c r="C863" s="5" t="s">
        <v>1666</v>
      </c>
      <c r="D863" s="6">
        <f t="shared" ref="D863:E868" si="201">D864</f>
        <v>250000</v>
      </c>
      <c r="E863" s="6">
        <f t="shared" si="201"/>
        <v>0</v>
      </c>
      <c r="F863" s="6">
        <f t="shared" si="188"/>
        <v>250000</v>
      </c>
    </row>
    <row r="864" spans="1:6" ht="47.25" x14ac:dyDescent="0.25">
      <c r="A864" s="29" t="s">
        <v>871</v>
      </c>
      <c r="B864" s="5" t="s">
        <v>32</v>
      </c>
      <c r="C864" s="5" t="s">
        <v>1667</v>
      </c>
      <c r="D864" s="6">
        <f>D866</f>
        <v>250000</v>
      </c>
      <c r="E864" s="6">
        <f>E866</f>
        <v>0</v>
      </c>
      <c r="F864" s="6">
        <f t="shared" si="188"/>
        <v>250000</v>
      </c>
    </row>
    <row r="865" spans="1:6" ht="30.75" customHeight="1" x14ac:dyDescent="0.25">
      <c r="A865" s="29" t="s">
        <v>873</v>
      </c>
      <c r="B865" s="5" t="s">
        <v>32</v>
      </c>
      <c r="C865" s="5" t="s">
        <v>1668</v>
      </c>
      <c r="D865" s="6">
        <f t="shared" ref="D865:E865" si="202">D866</f>
        <v>250000</v>
      </c>
      <c r="E865" s="6">
        <f t="shared" si="202"/>
        <v>0</v>
      </c>
      <c r="F865" s="6">
        <f t="shared" si="188"/>
        <v>250000</v>
      </c>
    </row>
    <row r="866" spans="1:6" ht="31.5" x14ac:dyDescent="0.25">
      <c r="A866" s="29" t="s">
        <v>449</v>
      </c>
      <c r="B866" s="5" t="s">
        <v>32</v>
      </c>
      <c r="C866" s="5" t="s">
        <v>1669</v>
      </c>
      <c r="D866" s="6">
        <f>D867</f>
        <v>250000</v>
      </c>
      <c r="E866" s="6">
        <f>E867</f>
        <v>0</v>
      </c>
      <c r="F866" s="6">
        <f t="shared" si="188"/>
        <v>250000</v>
      </c>
    </row>
    <row r="867" spans="1:6" ht="31.5" x14ac:dyDescent="0.25">
      <c r="A867" s="13" t="s">
        <v>277</v>
      </c>
      <c r="B867" s="5" t="s">
        <v>32</v>
      </c>
      <c r="C867" s="5" t="s">
        <v>1670</v>
      </c>
      <c r="D867" s="6">
        <f t="shared" si="201"/>
        <v>250000</v>
      </c>
      <c r="E867" s="6">
        <f t="shared" si="201"/>
        <v>0</v>
      </c>
      <c r="F867" s="6">
        <f t="shared" si="188"/>
        <v>250000</v>
      </c>
    </row>
    <row r="868" spans="1:6" ht="31.5" x14ac:dyDescent="0.25">
      <c r="A868" s="13" t="s">
        <v>219</v>
      </c>
      <c r="B868" s="5" t="s">
        <v>32</v>
      </c>
      <c r="C868" s="5" t="s">
        <v>1671</v>
      </c>
      <c r="D868" s="6">
        <f t="shared" si="201"/>
        <v>250000</v>
      </c>
      <c r="E868" s="6">
        <f t="shared" si="201"/>
        <v>0</v>
      </c>
      <c r="F868" s="6">
        <f t="shared" si="188"/>
        <v>250000</v>
      </c>
    </row>
    <row r="869" spans="1:6" ht="31.5" x14ac:dyDescent="0.25">
      <c r="A869" s="9" t="s">
        <v>226</v>
      </c>
      <c r="B869" s="5">
        <v>200</v>
      </c>
      <c r="C869" s="5" t="s">
        <v>1672</v>
      </c>
      <c r="D869" s="6">
        <v>250000</v>
      </c>
      <c r="E869" s="6">
        <v>0</v>
      </c>
      <c r="F869" s="6">
        <f t="shared" si="188"/>
        <v>250000</v>
      </c>
    </row>
    <row r="870" spans="1:6" x14ac:dyDescent="0.25">
      <c r="A870" s="29" t="s">
        <v>696</v>
      </c>
      <c r="B870" s="5" t="s">
        <v>32</v>
      </c>
      <c r="C870" s="5" t="s">
        <v>694</v>
      </c>
      <c r="D870" s="6">
        <f>D871+D890+D905</f>
        <v>71217952</v>
      </c>
      <c r="E870" s="6">
        <f>E871+E890+E905</f>
        <v>49838601.519999996</v>
      </c>
      <c r="F870" s="6">
        <f>F871+F890+F905</f>
        <v>21379350.480000004</v>
      </c>
    </row>
    <row r="871" spans="1:6" ht="47.25" x14ac:dyDescent="0.25">
      <c r="A871" s="46" t="s">
        <v>198</v>
      </c>
      <c r="B871" s="43" t="s">
        <v>32</v>
      </c>
      <c r="C871" s="5" t="s">
        <v>1617</v>
      </c>
      <c r="D871" s="6">
        <f t="shared" ref="D871:F874" si="203">D872</f>
        <v>120752</v>
      </c>
      <c r="E871" s="6">
        <f t="shared" si="203"/>
        <v>60797</v>
      </c>
      <c r="F871" s="6">
        <f t="shared" si="188"/>
        <v>59955</v>
      </c>
    </row>
    <row r="872" spans="1:6" ht="31.5" x14ac:dyDescent="0.25">
      <c r="A872" s="46" t="s">
        <v>846</v>
      </c>
      <c r="B872" s="43" t="s">
        <v>32</v>
      </c>
      <c r="C872" s="5" t="s">
        <v>1618</v>
      </c>
      <c r="D872" s="6">
        <f t="shared" si="203"/>
        <v>120752</v>
      </c>
      <c r="E872" s="6">
        <f t="shared" si="203"/>
        <v>60797</v>
      </c>
      <c r="F872" s="6">
        <f t="shared" si="188"/>
        <v>59955</v>
      </c>
    </row>
    <row r="873" spans="1:6" ht="78.75" x14ac:dyDescent="0.25">
      <c r="A873" s="57" t="s">
        <v>847</v>
      </c>
      <c r="B873" s="5" t="s">
        <v>32</v>
      </c>
      <c r="C873" s="5" t="s">
        <v>1619</v>
      </c>
      <c r="D873" s="6">
        <f>D884+D878</f>
        <v>120752</v>
      </c>
      <c r="E873" s="6">
        <f t="shared" ref="E873:F873" si="204">E884+E878</f>
        <v>60797</v>
      </c>
      <c r="F873" s="6">
        <f t="shared" si="204"/>
        <v>59955</v>
      </c>
    </row>
    <row r="874" spans="1:6" ht="31.5" hidden="1" x14ac:dyDescent="0.25">
      <c r="A874" s="46" t="s">
        <v>39</v>
      </c>
      <c r="B874" s="43" t="s">
        <v>32</v>
      </c>
      <c r="C874" s="5" t="s">
        <v>1394</v>
      </c>
      <c r="D874" s="6">
        <f>D875</f>
        <v>34200</v>
      </c>
      <c r="E874" s="6">
        <f t="shared" si="203"/>
        <v>25650</v>
      </c>
      <c r="F874" s="6">
        <f t="shared" si="203"/>
        <v>8550</v>
      </c>
    </row>
    <row r="875" spans="1:6" ht="31.5" hidden="1" x14ac:dyDescent="0.25">
      <c r="A875" s="47" t="s">
        <v>390</v>
      </c>
      <c r="B875" s="5"/>
      <c r="C875" s="5" t="s">
        <v>1395</v>
      </c>
      <c r="D875" s="6">
        <f>D888+D876</f>
        <v>34200</v>
      </c>
      <c r="E875" s="6">
        <f>E888+E876</f>
        <v>25650</v>
      </c>
      <c r="F875" s="6">
        <f>F888+F876</f>
        <v>8550</v>
      </c>
    </row>
    <row r="876" spans="1:6" hidden="1" x14ac:dyDescent="0.25">
      <c r="A876" s="13" t="s">
        <v>43</v>
      </c>
      <c r="B876" s="5" t="s">
        <v>32</v>
      </c>
      <c r="C876" s="5" t="s">
        <v>1396</v>
      </c>
      <c r="D876" s="6">
        <f>D877</f>
        <v>0</v>
      </c>
      <c r="E876" s="6">
        <f>E877</f>
        <v>0</v>
      </c>
      <c r="F876" s="6">
        <f t="shared" ref="F876:F877" si="205">D876-E876</f>
        <v>0</v>
      </c>
    </row>
    <row r="877" spans="1:6" hidden="1" x14ac:dyDescent="0.25">
      <c r="A877" s="29" t="s">
        <v>41</v>
      </c>
      <c r="B877" s="5" t="s">
        <v>32</v>
      </c>
      <c r="C877" s="5" t="s">
        <v>1397</v>
      </c>
      <c r="D877" s="6">
        <v>0</v>
      </c>
      <c r="E877" s="6">
        <v>0</v>
      </c>
      <c r="F877" s="6">
        <f t="shared" si="205"/>
        <v>0</v>
      </c>
    </row>
    <row r="878" spans="1:6" ht="31.5" x14ac:dyDescent="0.25">
      <c r="A878" s="46" t="s">
        <v>39</v>
      </c>
      <c r="B878" s="43" t="s">
        <v>32</v>
      </c>
      <c r="C878" s="5" t="s">
        <v>1674</v>
      </c>
      <c r="D878" s="6">
        <f>D879</f>
        <v>26300</v>
      </c>
      <c r="E878" s="6">
        <f t="shared" ref="E878:F878" si="206">E879</f>
        <v>0</v>
      </c>
      <c r="F878" s="6">
        <f t="shared" si="206"/>
        <v>26300</v>
      </c>
    </row>
    <row r="879" spans="1:6" ht="31.5" x14ac:dyDescent="0.25">
      <c r="A879" s="47" t="s">
        <v>390</v>
      </c>
      <c r="B879" s="5"/>
      <c r="C879" s="5" t="s">
        <v>1675</v>
      </c>
      <c r="D879" s="6">
        <f>D882+D880</f>
        <v>26300</v>
      </c>
      <c r="E879" s="6">
        <f t="shared" ref="E879:F879" si="207">E882+E880</f>
        <v>0</v>
      </c>
      <c r="F879" s="6">
        <f t="shared" si="207"/>
        <v>26300</v>
      </c>
    </row>
    <row r="880" spans="1:6" x14ac:dyDescent="0.25">
      <c r="A880" s="13" t="s">
        <v>43</v>
      </c>
      <c r="B880" s="5" t="s">
        <v>32</v>
      </c>
      <c r="C880" s="5" t="s">
        <v>1676</v>
      </c>
      <c r="D880" s="6">
        <f>D881</f>
        <v>22380</v>
      </c>
      <c r="E880" s="6">
        <f>E881</f>
        <v>0</v>
      </c>
      <c r="F880" s="6">
        <f t="shared" ref="F880:F881" si="208">D880-E880</f>
        <v>22380</v>
      </c>
    </row>
    <row r="881" spans="1:6" x14ac:dyDescent="0.25">
      <c r="A881" s="29" t="s">
        <v>41</v>
      </c>
      <c r="B881" s="5" t="s">
        <v>32</v>
      </c>
      <c r="C881" s="5" t="s">
        <v>1677</v>
      </c>
      <c r="D881" s="6">
        <v>22380</v>
      </c>
      <c r="E881" s="6">
        <v>0</v>
      </c>
      <c r="F881" s="6">
        <f t="shared" si="208"/>
        <v>22380</v>
      </c>
    </row>
    <row r="882" spans="1:6" x14ac:dyDescent="0.25">
      <c r="A882" s="29" t="s">
        <v>45</v>
      </c>
      <c r="B882" s="5" t="s">
        <v>32</v>
      </c>
      <c r="C882" s="5" t="s">
        <v>1678</v>
      </c>
      <c r="D882" s="6">
        <f>D883</f>
        <v>3920</v>
      </c>
      <c r="E882" s="6">
        <f>E883</f>
        <v>0</v>
      </c>
      <c r="F882" s="6">
        <f t="shared" ref="F882:F883" si="209">D882-E882</f>
        <v>3920</v>
      </c>
    </row>
    <row r="883" spans="1:6" x14ac:dyDescent="0.25">
      <c r="A883" s="29" t="s">
        <v>42</v>
      </c>
      <c r="B883" s="5" t="s">
        <v>32</v>
      </c>
      <c r="C883" s="5" t="s">
        <v>1679</v>
      </c>
      <c r="D883" s="6">
        <v>3920</v>
      </c>
      <c r="E883" s="6">
        <v>0</v>
      </c>
      <c r="F883" s="6">
        <f t="shared" si="209"/>
        <v>3920</v>
      </c>
    </row>
    <row r="884" spans="1:6" ht="30.75" customHeight="1" x14ac:dyDescent="0.25">
      <c r="A884" s="46" t="s">
        <v>215</v>
      </c>
      <c r="B884" s="43" t="s">
        <v>32</v>
      </c>
      <c r="C884" s="5" t="s">
        <v>1630</v>
      </c>
      <c r="D884" s="6">
        <f>D885</f>
        <v>94452</v>
      </c>
      <c r="E884" s="6">
        <f t="shared" ref="E884:F884" si="210">E885</f>
        <v>60797</v>
      </c>
      <c r="F884" s="6">
        <f t="shared" si="210"/>
        <v>33655</v>
      </c>
    </row>
    <row r="885" spans="1:6" ht="31.5" x14ac:dyDescent="0.25">
      <c r="A885" s="47" t="s">
        <v>390</v>
      </c>
      <c r="B885" s="5"/>
      <c r="C885" s="5" t="s">
        <v>1631</v>
      </c>
      <c r="D885" s="6">
        <f>D888+D886</f>
        <v>94452</v>
      </c>
      <c r="E885" s="6">
        <f t="shared" ref="E885:F885" si="211">E888+E886</f>
        <v>60797</v>
      </c>
      <c r="F885" s="6">
        <f t="shared" si="211"/>
        <v>33655</v>
      </c>
    </row>
    <row r="886" spans="1:6" x14ac:dyDescent="0.25">
      <c r="A886" s="13" t="s">
        <v>43</v>
      </c>
      <c r="B886" s="5" t="s">
        <v>32</v>
      </c>
      <c r="C886" s="5" t="s">
        <v>1632</v>
      </c>
      <c r="D886" s="6">
        <f>D887</f>
        <v>60252</v>
      </c>
      <c r="E886" s="6">
        <f>E887</f>
        <v>35147</v>
      </c>
      <c r="F886" s="6">
        <f t="shared" ref="F886:F889" si="212">D886-E886</f>
        <v>25105</v>
      </c>
    </row>
    <row r="887" spans="1:6" x14ac:dyDescent="0.25">
      <c r="A887" s="29" t="s">
        <v>41</v>
      </c>
      <c r="B887" s="5" t="s">
        <v>32</v>
      </c>
      <c r="C887" s="5" t="s">
        <v>1633</v>
      </c>
      <c r="D887" s="6">
        <v>60252</v>
      </c>
      <c r="E887" s="6">
        <v>35147</v>
      </c>
      <c r="F887" s="6">
        <f t="shared" si="212"/>
        <v>25105</v>
      </c>
    </row>
    <row r="888" spans="1:6" x14ac:dyDescent="0.25">
      <c r="A888" s="29" t="s">
        <v>45</v>
      </c>
      <c r="B888" s="5" t="s">
        <v>32</v>
      </c>
      <c r="C888" s="5" t="s">
        <v>1634</v>
      </c>
      <c r="D888" s="6">
        <f>D889</f>
        <v>34200</v>
      </c>
      <c r="E888" s="6">
        <f>E889</f>
        <v>25650</v>
      </c>
      <c r="F888" s="6">
        <f t="shared" si="212"/>
        <v>8550</v>
      </c>
    </row>
    <row r="889" spans="1:6" x14ac:dyDescent="0.25">
      <c r="A889" s="29" t="s">
        <v>42</v>
      </c>
      <c r="B889" s="5" t="s">
        <v>32</v>
      </c>
      <c r="C889" s="5" t="s">
        <v>1635</v>
      </c>
      <c r="D889" s="6">
        <v>34200</v>
      </c>
      <c r="E889" s="6">
        <v>25650</v>
      </c>
      <c r="F889" s="6">
        <f t="shared" si="212"/>
        <v>8550</v>
      </c>
    </row>
    <row r="890" spans="1:6" ht="47.25" x14ac:dyDescent="0.25">
      <c r="A890" s="29" t="s">
        <v>903</v>
      </c>
      <c r="B890" s="5" t="s">
        <v>32</v>
      </c>
      <c r="C890" s="5" t="s">
        <v>695</v>
      </c>
      <c r="D890" s="6">
        <f>D891</f>
        <v>21368300</v>
      </c>
      <c r="E890" s="6">
        <f>E891</f>
        <v>16194900</v>
      </c>
      <c r="F890" s="6">
        <f t="shared" si="188"/>
        <v>5173400</v>
      </c>
    </row>
    <row r="891" spans="1:6" ht="31.5" x14ac:dyDescent="0.25">
      <c r="A891" s="29" t="s">
        <v>905</v>
      </c>
      <c r="B891" s="5" t="s">
        <v>32</v>
      </c>
      <c r="C891" s="5" t="s">
        <v>904</v>
      </c>
      <c r="D891" s="6">
        <f>D892</f>
        <v>21368300</v>
      </c>
      <c r="E891" s="6">
        <f>E892</f>
        <v>16194900</v>
      </c>
      <c r="F891" s="6">
        <f t="shared" si="188"/>
        <v>5173400</v>
      </c>
    </row>
    <row r="892" spans="1:6" ht="47.25" x14ac:dyDescent="0.25">
      <c r="A892" s="29" t="s">
        <v>509</v>
      </c>
      <c r="B892" s="5" t="s">
        <v>32</v>
      </c>
      <c r="C892" s="5" t="s">
        <v>906</v>
      </c>
      <c r="D892" s="6">
        <f>D897+D901+D893</f>
        <v>21368300</v>
      </c>
      <c r="E892" s="6">
        <f t="shared" ref="E892:F892" si="213">E897+E901+E893</f>
        <v>16194900</v>
      </c>
      <c r="F892" s="6">
        <f t="shared" si="213"/>
        <v>5173400</v>
      </c>
    </row>
    <row r="893" spans="1:6" ht="31.5" x14ac:dyDescent="0.25">
      <c r="A893" s="29" t="s">
        <v>46</v>
      </c>
      <c r="B893" s="5" t="s">
        <v>32</v>
      </c>
      <c r="C893" s="5" t="s">
        <v>907</v>
      </c>
      <c r="D893" s="6">
        <f t="shared" ref="D893:E895" si="214">D894</f>
        <v>21110200</v>
      </c>
      <c r="E893" s="6">
        <f t="shared" si="214"/>
        <v>16012000</v>
      </c>
      <c r="F893" s="6">
        <f t="shared" ref="F893:F896" si="215">D893-E893</f>
        <v>5098200</v>
      </c>
    </row>
    <row r="894" spans="1:6" ht="31.5" x14ac:dyDescent="0.25">
      <c r="A894" s="13" t="s">
        <v>390</v>
      </c>
      <c r="B894" s="5" t="s">
        <v>32</v>
      </c>
      <c r="C894" s="5" t="s">
        <v>908</v>
      </c>
      <c r="D894" s="6">
        <f t="shared" si="214"/>
        <v>21110200</v>
      </c>
      <c r="E894" s="6">
        <f t="shared" si="214"/>
        <v>16012000</v>
      </c>
      <c r="F894" s="6">
        <f t="shared" si="215"/>
        <v>5098200</v>
      </c>
    </row>
    <row r="895" spans="1:6" x14ac:dyDescent="0.25">
      <c r="A895" s="13" t="s">
        <v>43</v>
      </c>
      <c r="B895" s="5" t="s">
        <v>32</v>
      </c>
      <c r="C895" s="5" t="s">
        <v>909</v>
      </c>
      <c r="D895" s="6">
        <f t="shared" si="214"/>
        <v>21110200</v>
      </c>
      <c r="E895" s="6">
        <f t="shared" si="214"/>
        <v>16012000</v>
      </c>
      <c r="F895" s="6">
        <f t="shared" si="215"/>
        <v>5098200</v>
      </c>
    </row>
    <row r="896" spans="1:6" ht="47.25" x14ac:dyDescent="0.25">
      <c r="A896" s="29" t="s">
        <v>391</v>
      </c>
      <c r="B896" s="5">
        <v>200</v>
      </c>
      <c r="C896" s="5" t="s">
        <v>910</v>
      </c>
      <c r="D896" s="6">
        <v>21110200</v>
      </c>
      <c r="E896" s="6">
        <v>16012000</v>
      </c>
      <c r="F896" s="6">
        <f t="shared" si="215"/>
        <v>5098200</v>
      </c>
    </row>
    <row r="897" spans="1:6" ht="37.5" hidden="1" customHeight="1" x14ac:dyDescent="0.25">
      <c r="A897" s="29" t="s">
        <v>1336</v>
      </c>
      <c r="B897" s="5" t="s">
        <v>32</v>
      </c>
      <c r="C897" s="5" t="s">
        <v>1380</v>
      </c>
      <c r="D897" s="6">
        <f t="shared" ref="D897:E899" si="216">D898</f>
        <v>0</v>
      </c>
      <c r="E897" s="6">
        <f t="shared" si="216"/>
        <v>0</v>
      </c>
      <c r="F897" s="6">
        <f t="shared" si="188"/>
        <v>0</v>
      </c>
    </row>
    <row r="898" spans="1:6" ht="31.5" hidden="1" x14ac:dyDescent="0.25">
      <c r="A898" s="13" t="s">
        <v>390</v>
      </c>
      <c r="B898" s="5" t="s">
        <v>32</v>
      </c>
      <c r="C898" s="5" t="s">
        <v>1381</v>
      </c>
      <c r="D898" s="6">
        <f t="shared" si="216"/>
        <v>0</v>
      </c>
      <c r="E898" s="6">
        <f t="shared" si="216"/>
        <v>0</v>
      </c>
      <c r="F898" s="6">
        <f t="shared" si="188"/>
        <v>0</v>
      </c>
    </row>
    <row r="899" spans="1:6" hidden="1" x14ac:dyDescent="0.25">
      <c r="A899" s="13" t="s">
        <v>43</v>
      </c>
      <c r="B899" s="5" t="s">
        <v>32</v>
      </c>
      <c r="C899" s="5" t="s">
        <v>1382</v>
      </c>
      <c r="D899" s="6">
        <f t="shared" si="216"/>
        <v>0</v>
      </c>
      <c r="E899" s="6">
        <f t="shared" si="216"/>
        <v>0</v>
      </c>
      <c r="F899" s="6">
        <f t="shared" si="188"/>
        <v>0</v>
      </c>
    </row>
    <row r="900" spans="1:6" hidden="1" x14ac:dyDescent="0.25">
      <c r="A900" s="29" t="s">
        <v>41</v>
      </c>
      <c r="B900" s="5">
        <v>200</v>
      </c>
      <c r="C900" s="5" t="s">
        <v>1383</v>
      </c>
      <c r="D900" s="6">
        <v>0</v>
      </c>
      <c r="E900" s="6">
        <v>0</v>
      </c>
      <c r="F900" s="6">
        <f t="shared" si="188"/>
        <v>0</v>
      </c>
    </row>
    <row r="901" spans="1:6" ht="110.25" x14ac:dyDescent="0.25">
      <c r="A901" s="39" t="s">
        <v>210</v>
      </c>
      <c r="B901" s="5" t="s">
        <v>32</v>
      </c>
      <c r="C901" s="5" t="s">
        <v>911</v>
      </c>
      <c r="D901" s="6">
        <f t="shared" ref="D901:E903" si="217">D902</f>
        <v>258100</v>
      </c>
      <c r="E901" s="6">
        <f t="shared" si="217"/>
        <v>182900</v>
      </c>
      <c r="F901" s="6">
        <f t="shared" si="188"/>
        <v>75200</v>
      </c>
    </row>
    <row r="902" spans="1:6" ht="31.5" x14ac:dyDescent="0.25">
      <c r="A902" s="13" t="s">
        <v>390</v>
      </c>
      <c r="B902" s="5" t="s">
        <v>32</v>
      </c>
      <c r="C902" s="5" t="s">
        <v>912</v>
      </c>
      <c r="D902" s="6">
        <f t="shared" si="217"/>
        <v>258100</v>
      </c>
      <c r="E902" s="6">
        <f t="shared" si="217"/>
        <v>182900</v>
      </c>
      <c r="F902" s="6">
        <f t="shared" si="188"/>
        <v>75200</v>
      </c>
    </row>
    <row r="903" spans="1:6" x14ac:dyDescent="0.25">
      <c r="A903" s="13" t="s">
        <v>43</v>
      </c>
      <c r="B903" s="5" t="s">
        <v>32</v>
      </c>
      <c r="C903" s="5" t="s">
        <v>913</v>
      </c>
      <c r="D903" s="6">
        <f t="shared" si="217"/>
        <v>258100</v>
      </c>
      <c r="E903" s="6">
        <f t="shared" si="217"/>
        <v>182900</v>
      </c>
      <c r="F903" s="6">
        <f t="shared" si="188"/>
        <v>75200</v>
      </c>
    </row>
    <row r="904" spans="1:6" x14ac:dyDescent="0.25">
      <c r="A904" s="29" t="s">
        <v>41</v>
      </c>
      <c r="B904" s="5">
        <v>200</v>
      </c>
      <c r="C904" s="5" t="s">
        <v>914</v>
      </c>
      <c r="D904" s="6">
        <v>258100</v>
      </c>
      <c r="E904" s="6">
        <v>182900</v>
      </c>
      <c r="F904" s="6">
        <f t="shared" si="188"/>
        <v>75200</v>
      </c>
    </row>
    <row r="905" spans="1:6" ht="47.25" x14ac:dyDescent="0.25">
      <c r="A905" s="29" t="s">
        <v>211</v>
      </c>
      <c r="B905" s="5" t="s">
        <v>32</v>
      </c>
      <c r="C905" s="5" t="s">
        <v>697</v>
      </c>
      <c r="D905" s="6">
        <f>D906</f>
        <v>49728900</v>
      </c>
      <c r="E905" s="6">
        <f>E906</f>
        <v>33582904.519999996</v>
      </c>
      <c r="F905" s="6">
        <f t="shared" si="188"/>
        <v>16145995.480000004</v>
      </c>
    </row>
    <row r="906" spans="1:6" ht="19.5" customHeight="1" x14ac:dyDescent="0.25">
      <c r="A906" s="39" t="s">
        <v>212</v>
      </c>
      <c r="B906" s="5" t="s">
        <v>32</v>
      </c>
      <c r="C906" s="5" t="s">
        <v>698</v>
      </c>
      <c r="D906" s="6">
        <f>D907</f>
        <v>49728900</v>
      </c>
      <c r="E906" s="6">
        <f>E907</f>
        <v>33582904.519999996</v>
      </c>
      <c r="F906" s="6">
        <f t="shared" si="188"/>
        <v>16145995.480000004</v>
      </c>
    </row>
    <row r="907" spans="1:6" ht="47.25" x14ac:dyDescent="0.25">
      <c r="A907" s="29" t="s">
        <v>831</v>
      </c>
      <c r="B907" s="5" t="s">
        <v>32</v>
      </c>
      <c r="C907" s="5" t="s">
        <v>699</v>
      </c>
      <c r="D907" s="6">
        <f>D908+D936+D915+D918+D923</f>
        <v>49728900</v>
      </c>
      <c r="E907" s="6">
        <f t="shared" ref="E907:F907" si="218">E908+E936+E915+E918+E923</f>
        <v>33582904.519999996</v>
      </c>
      <c r="F907" s="6">
        <f t="shared" si="218"/>
        <v>16145995.48</v>
      </c>
    </row>
    <row r="908" spans="1:6" ht="31.5" x14ac:dyDescent="0.25">
      <c r="A908" s="29" t="s">
        <v>46</v>
      </c>
      <c r="B908" s="5" t="s">
        <v>32</v>
      </c>
      <c r="C908" s="5" t="s">
        <v>700</v>
      </c>
      <c r="D908" s="6">
        <f>D909</f>
        <v>42119200</v>
      </c>
      <c r="E908" s="6">
        <f>E909</f>
        <v>30703340</v>
      </c>
      <c r="F908" s="6">
        <f t="shared" si="188"/>
        <v>11415860</v>
      </c>
    </row>
    <row r="909" spans="1:6" ht="31.5" x14ac:dyDescent="0.25">
      <c r="A909" s="13" t="s">
        <v>390</v>
      </c>
      <c r="B909" s="5" t="s">
        <v>32</v>
      </c>
      <c r="C909" s="5" t="s">
        <v>701</v>
      </c>
      <c r="D909" s="6">
        <f>D910+D913</f>
        <v>42119200</v>
      </c>
      <c r="E909" s="6">
        <f>E910+E913</f>
        <v>30703340</v>
      </c>
      <c r="F909" s="6">
        <f t="shared" si="188"/>
        <v>11415860</v>
      </c>
    </row>
    <row r="910" spans="1:6" x14ac:dyDescent="0.25">
      <c r="A910" s="13" t="s">
        <v>43</v>
      </c>
      <c r="B910" s="5" t="s">
        <v>32</v>
      </c>
      <c r="C910" s="5" t="s">
        <v>702</v>
      </c>
      <c r="D910" s="6">
        <f>D911+D912</f>
        <v>37896016</v>
      </c>
      <c r="E910" s="6">
        <f t="shared" ref="E910:F910" si="219">E911+E912</f>
        <v>27550700</v>
      </c>
      <c r="F910" s="6">
        <f t="shared" si="219"/>
        <v>10345316</v>
      </c>
    </row>
    <row r="911" spans="1:6" ht="47.25" x14ac:dyDescent="0.25">
      <c r="A911" s="29" t="s">
        <v>391</v>
      </c>
      <c r="B911" s="5">
        <v>200</v>
      </c>
      <c r="C911" s="5" t="s">
        <v>703</v>
      </c>
      <c r="D911" s="6">
        <v>37886016</v>
      </c>
      <c r="E911" s="6">
        <v>27540700</v>
      </c>
      <c r="F911" s="6">
        <f t="shared" si="188"/>
        <v>10345316</v>
      </c>
    </row>
    <row r="912" spans="1:6" x14ac:dyDescent="0.25">
      <c r="A912" s="29" t="s">
        <v>41</v>
      </c>
      <c r="B912" s="5">
        <v>200</v>
      </c>
      <c r="C912" s="5" t="s">
        <v>1622</v>
      </c>
      <c r="D912" s="6">
        <v>10000</v>
      </c>
      <c r="E912" s="6">
        <v>10000</v>
      </c>
      <c r="F912" s="6">
        <f t="shared" ref="F912" si="220">D912-E912</f>
        <v>0</v>
      </c>
    </row>
    <row r="913" spans="1:6" x14ac:dyDescent="0.25">
      <c r="A913" s="29" t="s">
        <v>45</v>
      </c>
      <c r="B913" s="5" t="s">
        <v>32</v>
      </c>
      <c r="C913" s="5" t="s">
        <v>704</v>
      </c>
      <c r="D913" s="6">
        <f>D914</f>
        <v>4223184</v>
      </c>
      <c r="E913" s="6">
        <f>E914</f>
        <v>3152640</v>
      </c>
      <c r="F913" s="6">
        <f t="shared" si="188"/>
        <v>1070544</v>
      </c>
    </row>
    <row r="914" spans="1:6" ht="47.25" x14ac:dyDescent="0.25">
      <c r="A914" s="11" t="s">
        <v>501</v>
      </c>
      <c r="B914" s="5">
        <v>200</v>
      </c>
      <c r="C914" s="5" t="s">
        <v>705</v>
      </c>
      <c r="D914" s="6">
        <v>4223184</v>
      </c>
      <c r="E914" s="6">
        <v>3152640</v>
      </c>
      <c r="F914" s="6">
        <f t="shared" si="188"/>
        <v>1070544</v>
      </c>
    </row>
    <row r="915" spans="1:6" ht="31.5" hidden="1" x14ac:dyDescent="0.25">
      <c r="A915" s="13" t="s">
        <v>390</v>
      </c>
      <c r="B915" s="5" t="s">
        <v>32</v>
      </c>
      <c r="C915" s="5" t="s">
        <v>1273</v>
      </c>
      <c r="D915" s="6">
        <f>D916</f>
        <v>0</v>
      </c>
      <c r="E915" s="6">
        <f>E916</f>
        <v>0</v>
      </c>
      <c r="F915" s="6">
        <f t="shared" si="188"/>
        <v>0</v>
      </c>
    </row>
    <row r="916" spans="1:6" hidden="1" x14ac:dyDescent="0.25">
      <c r="A916" s="13" t="s">
        <v>43</v>
      </c>
      <c r="B916" s="5" t="s">
        <v>32</v>
      </c>
      <c r="C916" s="5" t="s">
        <v>1272</v>
      </c>
      <c r="D916" s="6">
        <f>D917</f>
        <v>0</v>
      </c>
      <c r="E916" s="6">
        <f>E917</f>
        <v>0</v>
      </c>
      <c r="F916" s="6">
        <f t="shared" si="188"/>
        <v>0</v>
      </c>
    </row>
    <row r="917" spans="1:6" hidden="1" x14ac:dyDescent="0.25">
      <c r="A917" s="29" t="s">
        <v>41</v>
      </c>
      <c r="B917" s="5" t="s">
        <v>32</v>
      </c>
      <c r="C917" s="5" t="s">
        <v>1271</v>
      </c>
      <c r="D917" s="6">
        <v>0</v>
      </c>
      <c r="E917" s="6">
        <v>0</v>
      </c>
      <c r="F917" s="6">
        <f t="shared" si="188"/>
        <v>0</v>
      </c>
    </row>
    <row r="918" spans="1:6" ht="31.5" x14ac:dyDescent="0.25">
      <c r="A918" s="49" t="s">
        <v>216</v>
      </c>
      <c r="B918" s="5" t="s">
        <v>32</v>
      </c>
      <c r="C918" s="5" t="s">
        <v>1673</v>
      </c>
      <c r="D918" s="6">
        <f>D920</f>
        <v>2213000</v>
      </c>
      <c r="E918" s="6">
        <f t="shared" ref="E918:F918" si="221">E920</f>
        <v>1724764.52</v>
      </c>
      <c r="F918" s="6">
        <f t="shared" si="221"/>
        <v>488235.48</v>
      </c>
    </row>
    <row r="919" spans="1:6" ht="50.25" hidden="1" customHeight="1" x14ac:dyDescent="0.25">
      <c r="A919" s="11" t="s">
        <v>1340</v>
      </c>
      <c r="B919" s="5" t="s">
        <v>32</v>
      </c>
      <c r="C919" s="5" t="s">
        <v>1283</v>
      </c>
      <c r="D919" s="6">
        <v>0</v>
      </c>
      <c r="E919" s="6">
        <v>0</v>
      </c>
      <c r="F919" s="6">
        <f t="shared" ref="F919" si="222">D919-E919</f>
        <v>0</v>
      </c>
    </row>
    <row r="920" spans="1:6" ht="31.5" x14ac:dyDescent="0.25">
      <c r="A920" s="13" t="s">
        <v>390</v>
      </c>
      <c r="B920" s="5" t="s">
        <v>32</v>
      </c>
      <c r="C920" s="5" t="s">
        <v>1273</v>
      </c>
      <c r="D920" s="6">
        <f>D921</f>
        <v>2213000</v>
      </c>
      <c r="E920" s="6">
        <f t="shared" ref="E920:F920" si="223">E921</f>
        <v>1724764.52</v>
      </c>
      <c r="F920" s="6">
        <f t="shared" si="223"/>
        <v>488235.48</v>
      </c>
    </row>
    <row r="921" spans="1:6" x14ac:dyDescent="0.25">
      <c r="A921" s="13" t="s">
        <v>43</v>
      </c>
      <c r="B921" s="5" t="s">
        <v>32</v>
      </c>
      <c r="C921" s="5" t="s">
        <v>1272</v>
      </c>
      <c r="D921" s="6">
        <f>D922</f>
        <v>2213000</v>
      </c>
      <c r="E921" s="6">
        <f t="shared" ref="E921:F921" si="224">E922</f>
        <v>1724764.52</v>
      </c>
      <c r="F921" s="6">
        <f t="shared" si="224"/>
        <v>488235.48</v>
      </c>
    </row>
    <row r="922" spans="1:6" x14ac:dyDescent="0.25">
      <c r="A922" s="29" t="s">
        <v>41</v>
      </c>
      <c r="B922" s="5" t="s">
        <v>32</v>
      </c>
      <c r="C922" s="5" t="s">
        <v>1271</v>
      </c>
      <c r="D922" s="6">
        <v>2213000</v>
      </c>
      <c r="E922" s="6">
        <v>1724764.52</v>
      </c>
      <c r="F922" s="6">
        <f t="shared" ref="F922" si="225">D922-E922</f>
        <v>488235.48</v>
      </c>
    </row>
    <row r="923" spans="1:6" ht="40.5" customHeight="1" x14ac:dyDescent="0.25">
      <c r="A923" s="29" t="s">
        <v>1731</v>
      </c>
      <c r="B923" s="5" t="s">
        <v>32</v>
      </c>
      <c r="C923" s="5" t="s">
        <v>1730</v>
      </c>
      <c r="D923" s="6">
        <f>D924+D933+D931</f>
        <v>4596200</v>
      </c>
      <c r="E923" s="6">
        <f t="shared" ref="E923:F923" si="226">E924+E933+E931</f>
        <v>650000</v>
      </c>
      <c r="F923" s="6">
        <f t="shared" si="226"/>
        <v>3946200</v>
      </c>
    </row>
    <row r="924" spans="1:6" ht="31.5" x14ac:dyDescent="0.25">
      <c r="A924" s="13" t="s">
        <v>390</v>
      </c>
      <c r="B924" s="5" t="s">
        <v>32</v>
      </c>
      <c r="C924" s="5" t="s">
        <v>1732</v>
      </c>
      <c r="D924" s="6">
        <f>D925+D928</f>
        <v>4406700</v>
      </c>
      <c r="E924" s="6">
        <f t="shared" ref="E924:F924" si="227">E925+E928</f>
        <v>650000</v>
      </c>
      <c r="F924" s="6">
        <f t="shared" si="227"/>
        <v>3756700</v>
      </c>
    </row>
    <row r="925" spans="1:6" x14ac:dyDescent="0.25">
      <c r="A925" s="13" t="s">
        <v>43</v>
      </c>
      <c r="B925" s="5" t="s">
        <v>32</v>
      </c>
      <c r="C925" s="5" t="s">
        <v>1733</v>
      </c>
      <c r="D925" s="6">
        <f>D927+D926</f>
        <v>3354900</v>
      </c>
      <c r="E925" s="6">
        <f t="shared" ref="E925:F925" si="228">E927+E926</f>
        <v>500000</v>
      </c>
      <c r="F925" s="6">
        <f t="shared" si="228"/>
        <v>2854900</v>
      </c>
    </row>
    <row r="926" spans="1:6" ht="47.25" x14ac:dyDescent="0.25">
      <c r="A926" s="29" t="s">
        <v>391</v>
      </c>
      <c r="B926" s="5">
        <v>200</v>
      </c>
      <c r="C926" s="5" t="s">
        <v>1734</v>
      </c>
      <c r="D926" s="6">
        <v>3259900</v>
      </c>
      <c r="E926" s="6">
        <v>500000</v>
      </c>
      <c r="F926" s="6">
        <f t="shared" ref="F926:F930" si="229">D926-E926</f>
        <v>2759900</v>
      </c>
    </row>
    <row r="927" spans="1:6" x14ac:dyDescent="0.25">
      <c r="A927" s="29" t="s">
        <v>1738</v>
      </c>
      <c r="B927" s="5">
        <v>200</v>
      </c>
      <c r="C927" s="5" t="s">
        <v>1737</v>
      </c>
      <c r="D927" s="6">
        <v>95000</v>
      </c>
      <c r="E927" s="6">
        <v>0</v>
      </c>
      <c r="F927" s="6">
        <f t="shared" si="229"/>
        <v>95000</v>
      </c>
    </row>
    <row r="928" spans="1:6" x14ac:dyDescent="0.25">
      <c r="A928" s="29" t="s">
        <v>45</v>
      </c>
      <c r="B928" s="5" t="s">
        <v>32</v>
      </c>
      <c r="C928" s="5" t="s">
        <v>1735</v>
      </c>
      <c r="D928" s="6">
        <f>D929+D930</f>
        <v>1051800</v>
      </c>
      <c r="E928" s="6">
        <f t="shared" ref="E928:F928" si="230">E929+E930</f>
        <v>150000</v>
      </c>
      <c r="F928" s="6">
        <f t="shared" si="230"/>
        <v>901800</v>
      </c>
    </row>
    <row r="929" spans="1:6" ht="47.25" x14ac:dyDescent="0.25">
      <c r="A929" s="11" t="s">
        <v>501</v>
      </c>
      <c r="B929" s="5">
        <v>200</v>
      </c>
      <c r="C929" s="5" t="s">
        <v>1736</v>
      </c>
      <c r="D929" s="6">
        <v>956800</v>
      </c>
      <c r="E929" s="6">
        <v>150000</v>
      </c>
      <c r="F929" s="6">
        <f t="shared" ref="F929" si="231">D929-E929</f>
        <v>806800</v>
      </c>
    </row>
    <row r="930" spans="1:6" ht="24.75" customHeight="1" x14ac:dyDescent="0.25">
      <c r="A930" s="11" t="s">
        <v>1740</v>
      </c>
      <c r="B930" s="5">
        <v>200</v>
      </c>
      <c r="C930" s="5" t="s">
        <v>1739</v>
      </c>
      <c r="D930" s="6">
        <v>95000</v>
      </c>
      <c r="E930" s="6">
        <v>0</v>
      </c>
      <c r="F930" s="6">
        <f t="shared" si="229"/>
        <v>95000</v>
      </c>
    </row>
    <row r="931" spans="1:6" ht="57.75" customHeight="1" x14ac:dyDescent="0.25">
      <c r="A931" s="29" t="s">
        <v>1743</v>
      </c>
      <c r="B931" s="5" t="s">
        <v>32</v>
      </c>
      <c r="C931" s="5" t="s">
        <v>1741</v>
      </c>
      <c r="D931" s="6">
        <f>D932</f>
        <v>95000</v>
      </c>
      <c r="E931" s="6">
        <f t="shared" ref="E931:F931" si="232">E932</f>
        <v>0</v>
      </c>
      <c r="F931" s="6">
        <f t="shared" si="232"/>
        <v>95000</v>
      </c>
    </row>
    <row r="932" spans="1:6" ht="33.75" customHeight="1" x14ac:dyDescent="0.25">
      <c r="A932" s="11" t="s">
        <v>1744</v>
      </c>
      <c r="B932" s="5">
        <v>200</v>
      </c>
      <c r="C932" s="5" t="s">
        <v>1742</v>
      </c>
      <c r="D932" s="6">
        <v>95000</v>
      </c>
      <c r="E932" s="6">
        <v>0</v>
      </c>
      <c r="F932" s="6">
        <f t="shared" ref="F932" si="233">D932-E932</f>
        <v>95000</v>
      </c>
    </row>
    <row r="933" spans="1:6" ht="57.75" customHeight="1" x14ac:dyDescent="0.25">
      <c r="A933" s="29" t="s">
        <v>281</v>
      </c>
      <c r="B933" s="5" t="s">
        <v>32</v>
      </c>
      <c r="C933" s="5" t="s">
        <v>1745</v>
      </c>
      <c r="D933" s="6">
        <f>D934</f>
        <v>94500</v>
      </c>
      <c r="E933" s="6">
        <f t="shared" ref="E933:F933" si="234">E934</f>
        <v>0</v>
      </c>
      <c r="F933" s="6">
        <f t="shared" si="234"/>
        <v>94500</v>
      </c>
    </row>
    <row r="934" spans="1:6" ht="53.25" customHeight="1" x14ac:dyDescent="0.25">
      <c r="A934" s="11" t="s">
        <v>442</v>
      </c>
      <c r="B934" s="5">
        <v>200</v>
      </c>
      <c r="C934" s="5" t="s">
        <v>1746</v>
      </c>
      <c r="D934" s="6">
        <f>D935</f>
        <v>94500</v>
      </c>
      <c r="E934" s="6">
        <f t="shared" ref="E934:F934" si="235">E935</f>
        <v>0</v>
      </c>
      <c r="F934" s="6">
        <f t="shared" si="235"/>
        <v>94500</v>
      </c>
    </row>
    <row r="935" spans="1:6" ht="57.75" customHeight="1" x14ac:dyDescent="0.25">
      <c r="A935" s="11" t="s">
        <v>1748</v>
      </c>
      <c r="B935" s="5">
        <v>200</v>
      </c>
      <c r="C935" s="5" t="s">
        <v>1747</v>
      </c>
      <c r="D935" s="6">
        <v>94500</v>
      </c>
      <c r="E935" s="6">
        <v>0</v>
      </c>
      <c r="F935" s="6">
        <f t="shared" ref="F935" si="236">D935-E935</f>
        <v>94500</v>
      </c>
    </row>
    <row r="936" spans="1:6" ht="126" x14ac:dyDescent="0.25">
      <c r="A936" s="11" t="s">
        <v>710</v>
      </c>
      <c r="B936" s="5" t="s">
        <v>32</v>
      </c>
      <c r="C936" s="5" t="s">
        <v>706</v>
      </c>
      <c r="D936" s="6">
        <f>D937</f>
        <v>800500</v>
      </c>
      <c r="E936" s="6">
        <f>E937</f>
        <v>504800</v>
      </c>
      <c r="F936" s="6">
        <f t="shared" si="188"/>
        <v>295700</v>
      </c>
    </row>
    <row r="937" spans="1:6" ht="31.5" x14ac:dyDescent="0.25">
      <c r="A937" s="13" t="s">
        <v>390</v>
      </c>
      <c r="B937" s="5" t="s">
        <v>32</v>
      </c>
      <c r="C937" s="5" t="s">
        <v>707</v>
      </c>
      <c r="D937" s="6">
        <f>D938+D940</f>
        <v>800500</v>
      </c>
      <c r="E937" s="6">
        <f>E938+E940</f>
        <v>504800</v>
      </c>
      <c r="F937" s="6">
        <f t="shared" si="188"/>
        <v>295700</v>
      </c>
    </row>
    <row r="938" spans="1:6" x14ac:dyDescent="0.25">
      <c r="A938" s="13" t="s">
        <v>43</v>
      </c>
      <c r="B938" s="5" t="s">
        <v>32</v>
      </c>
      <c r="C938" s="5" t="s">
        <v>708</v>
      </c>
      <c r="D938" s="6">
        <f>D939</f>
        <v>630500</v>
      </c>
      <c r="E938" s="6">
        <f>E939</f>
        <v>404800</v>
      </c>
      <c r="F938" s="6">
        <f t="shared" si="188"/>
        <v>225700</v>
      </c>
    </row>
    <row r="939" spans="1:6" x14ac:dyDescent="0.25">
      <c r="A939" s="29" t="s">
        <v>41</v>
      </c>
      <c r="B939" s="5">
        <v>200</v>
      </c>
      <c r="C939" s="5" t="s">
        <v>711</v>
      </c>
      <c r="D939" s="90">
        <v>630500</v>
      </c>
      <c r="E939" s="90">
        <v>404800</v>
      </c>
      <c r="F939" s="90">
        <f t="shared" si="188"/>
        <v>225700</v>
      </c>
    </row>
    <row r="940" spans="1:6" x14ac:dyDescent="0.25">
      <c r="A940" s="29" t="s">
        <v>45</v>
      </c>
      <c r="B940" s="5" t="s">
        <v>32</v>
      </c>
      <c r="C940" s="5" t="s">
        <v>709</v>
      </c>
      <c r="D940" s="6">
        <f>D941</f>
        <v>170000</v>
      </c>
      <c r="E940" s="6">
        <f>E941</f>
        <v>100000</v>
      </c>
      <c r="F940" s="6">
        <f t="shared" si="188"/>
        <v>70000</v>
      </c>
    </row>
    <row r="941" spans="1:6" x14ac:dyDescent="0.25">
      <c r="A941" s="29" t="s">
        <v>42</v>
      </c>
      <c r="B941" s="5">
        <v>200</v>
      </c>
      <c r="C941" s="5" t="s">
        <v>712</v>
      </c>
      <c r="D941" s="6">
        <v>170000</v>
      </c>
      <c r="E941" s="6">
        <v>100000</v>
      </c>
      <c r="F941" s="6">
        <f t="shared" si="188"/>
        <v>70000</v>
      </c>
    </row>
    <row r="942" spans="1:6" x14ac:dyDescent="0.25">
      <c r="A942" s="8" t="s">
        <v>14</v>
      </c>
      <c r="B942" s="5" t="s">
        <v>32</v>
      </c>
      <c r="C942" s="5" t="s">
        <v>539</v>
      </c>
      <c r="D942" s="6">
        <f>D943+D964</f>
        <v>9231380</v>
      </c>
      <c r="E942" s="6">
        <f>E943+E964</f>
        <v>7832294.6100000003</v>
      </c>
      <c r="F942" s="6">
        <f t="shared" si="188"/>
        <v>1399085.3899999997</v>
      </c>
    </row>
    <row r="943" spans="1:6" ht="31.5" x14ac:dyDescent="0.25">
      <c r="A943" s="11" t="s">
        <v>915</v>
      </c>
      <c r="B943" s="5" t="s">
        <v>32</v>
      </c>
      <c r="C943" s="5" t="s">
        <v>540</v>
      </c>
      <c r="D943" s="6">
        <f>D944</f>
        <v>3848000</v>
      </c>
      <c r="E943" s="6">
        <f>E944</f>
        <v>2874572.6100000003</v>
      </c>
      <c r="F943" s="6">
        <f t="shared" si="188"/>
        <v>973427.38999999966</v>
      </c>
    </row>
    <row r="944" spans="1:6" ht="34.5" customHeight="1" x14ac:dyDescent="0.25">
      <c r="A944" s="11" t="s">
        <v>916</v>
      </c>
      <c r="B944" s="5" t="s">
        <v>32</v>
      </c>
      <c r="C944" s="5" t="s">
        <v>541</v>
      </c>
      <c r="D944" s="6">
        <f>D945</f>
        <v>3848000</v>
      </c>
      <c r="E944" s="6">
        <f>E945</f>
        <v>2874572.6100000003</v>
      </c>
      <c r="F944" s="6">
        <f t="shared" si="188"/>
        <v>973427.38999999966</v>
      </c>
    </row>
    <row r="945" spans="1:6" ht="31.5" x14ac:dyDescent="0.25">
      <c r="A945" s="11" t="s">
        <v>917</v>
      </c>
      <c r="B945" s="5" t="s">
        <v>32</v>
      </c>
      <c r="C945" s="5" t="s">
        <v>542</v>
      </c>
      <c r="D945" s="6">
        <f>D946+D960</f>
        <v>3848000</v>
      </c>
      <c r="E945" s="6">
        <f>E946+E960</f>
        <v>2874572.6100000003</v>
      </c>
      <c r="F945" s="6">
        <f t="shared" si="188"/>
        <v>973427.38999999966</v>
      </c>
    </row>
    <row r="946" spans="1:6" ht="31.5" x14ac:dyDescent="0.25">
      <c r="A946" s="11" t="s">
        <v>46</v>
      </c>
      <c r="B946" s="5" t="s">
        <v>32</v>
      </c>
      <c r="C946" s="5" t="s">
        <v>543</v>
      </c>
      <c r="D946" s="6">
        <f>D947+D952+D955</f>
        <v>2823000</v>
      </c>
      <c r="E946" s="6">
        <f>E947+E952+E955</f>
        <v>1864079.61</v>
      </c>
      <c r="F946" s="6">
        <f t="shared" si="188"/>
        <v>958920.3899999999</v>
      </c>
    </row>
    <row r="947" spans="1:6" ht="63" x14ac:dyDescent="0.25">
      <c r="A947" s="13" t="s">
        <v>274</v>
      </c>
      <c r="B947" s="5" t="s">
        <v>32</v>
      </c>
      <c r="C947" s="5" t="s">
        <v>544</v>
      </c>
      <c r="D947" s="6">
        <f>D948</f>
        <v>2622000</v>
      </c>
      <c r="E947" s="6">
        <f>E948</f>
        <v>1783268.58</v>
      </c>
      <c r="F947" s="6">
        <f t="shared" si="188"/>
        <v>838731.41999999993</v>
      </c>
    </row>
    <row r="948" spans="1:6" x14ac:dyDescent="0.25">
      <c r="A948" s="13" t="s">
        <v>363</v>
      </c>
      <c r="B948" s="5" t="s">
        <v>32</v>
      </c>
      <c r="C948" s="5" t="s">
        <v>545</v>
      </c>
      <c r="D948" s="6">
        <f>D949+D951+D950</f>
        <v>2622000</v>
      </c>
      <c r="E948" s="6">
        <f t="shared" ref="E948:F948" si="237">E949+E951+E950</f>
        <v>1783268.58</v>
      </c>
      <c r="F948" s="6">
        <f t="shared" si="237"/>
        <v>838731.41999999993</v>
      </c>
    </row>
    <row r="949" spans="1:6" x14ac:dyDescent="0.25">
      <c r="A949" s="8" t="s">
        <v>364</v>
      </c>
      <c r="B949" s="5">
        <v>200</v>
      </c>
      <c r="C949" s="5" t="s">
        <v>546</v>
      </c>
      <c r="D949" s="6">
        <v>2014000</v>
      </c>
      <c r="E949" s="6">
        <v>1371304.54</v>
      </c>
      <c r="F949" s="6">
        <f t="shared" si="188"/>
        <v>642695.46</v>
      </c>
    </row>
    <row r="950" spans="1:6" ht="33.75" customHeight="1" x14ac:dyDescent="0.25">
      <c r="A950" s="29" t="s">
        <v>365</v>
      </c>
      <c r="B950" s="5">
        <v>200</v>
      </c>
      <c r="C950" s="5" t="s">
        <v>1680</v>
      </c>
      <c r="D950" s="6">
        <v>2000</v>
      </c>
      <c r="E950" s="6">
        <v>1781</v>
      </c>
      <c r="F950" s="6">
        <f t="shared" ref="F950" si="238">D950-E950</f>
        <v>219</v>
      </c>
    </row>
    <row r="951" spans="1:6" ht="47.25" x14ac:dyDescent="0.25">
      <c r="A951" s="8" t="s">
        <v>366</v>
      </c>
      <c r="B951" s="5">
        <v>200</v>
      </c>
      <c r="C951" s="5" t="s">
        <v>547</v>
      </c>
      <c r="D951" s="6">
        <v>606000</v>
      </c>
      <c r="E951" s="6">
        <v>410183.04</v>
      </c>
      <c r="F951" s="6">
        <f t="shared" si="188"/>
        <v>195816.96000000002</v>
      </c>
    </row>
    <row r="952" spans="1:6" ht="31.5" x14ac:dyDescent="0.25">
      <c r="A952" s="8" t="s">
        <v>277</v>
      </c>
      <c r="B952" s="5">
        <v>200</v>
      </c>
      <c r="C952" s="5" t="s">
        <v>548</v>
      </c>
      <c r="D952" s="6">
        <f>D953</f>
        <v>189000</v>
      </c>
      <c r="E952" s="6">
        <f>E953</f>
        <v>80803.929999999993</v>
      </c>
      <c r="F952" s="6">
        <f t="shared" si="188"/>
        <v>108196.07</v>
      </c>
    </row>
    <row r="953" spans="1:6" ht="31.5" x14ac:dyDescent="0.25">
      <c r="A953" s="8" t="s">
        <v>219</v>
      </c>
      <c r="B953" s="5">
        <v>200</v>
      </c>
      <c r="C953" s="5" t="s">
        <v>549</v>
      </c>
      <c r="D953" s="6">
        <f>D954</f>
        <v>189000</v>
      </c>
      <c r="E953" s="6">
        <f>E954</f>
        <v>80803.929999999993</v>
      </c>
      <c r="F953" s="6">
        <f t="shared" si="188"/>
        <v>108196.07</v>
      </c>
    </row>
    <row r="954" spans="1:6" ht="31.5" x14ac:dyDescent="0.25">
      <c r="A954" s="11" t="s">
        <v>226</v>
      </c>
      <c r="B954" s="5" t="s">
        <v>32</v>
      </c>
      <c r="C954" s="5" t="s">
        <v>550</v>
      </c>
      <c r="D954" s="6">
        <v>189000</v>
      </c>
      <c r="E954" s="6">
        <v>80803.929999999993</v>
      </c>
      <c r="F954" s="6">
        <f t="shared" si="188"/>
        <v>108196.07</v>
      </c>
    </row>
    <row r="955" spans="1:6" x14ac:dyDescent="0.25">
      <c r="A955" s="8" t="s">
        <v>281</v>
      </c>
      <c r="B955" s="5" t="s">
        <v>32</v>
      </c>
      <c r="C955" s="5" t="s">
        <v>551</v>
      </c>
      <c r="D955" s="6">
        <f>D956</f>
        <v>12000</v>
      </c>
      <c r="E955" s="6">
        <f>E956</f>
        <v>7.1</v>
      </c>
      <c r="F955" s="6">
        <f t="shared" si="188"/>
        <v>11992.9</v>
      </c>
    </row>
    <row r="956" spans="1:6" x14ac:dyDescent="0.25">
      <c r="A956" s="8" t="s">
        <v>218</v>
      </c>
      <c r="B956" s="5">
        <v>200</v>
      </c>
      <c r="C956" s="5" t="s">
        <v>552</v>
      </c>
      <c r="D956" s="6">
        <f>D957+D958+D959</f>
        <v>12000</v>
      </c>
      <c r="E956" s="6">
        <f>E957+E958+E959</f>
        <v>7.1</v>
      </c>
      <c r="F956" s="6">
        <f t="shared" si="188"/>
        <v>11992.9</v>
      </c>
    </row>
    <row r="957" spans="1:6" x14ac:dyDescent="0.25">
      <c r="A957" s="8" t="s">
        <v>188</v>
      </c>
      <c r="B957" s="5">
        <v>200</v>
      </c>
      <c r="C957" s="5" t="s">
        <v>553</v>
      </c>
      <c r="D957" s="6">
        <v>2000</v>
      </c>
      <c r="E957" s="6">
        <v>0</v>
      </c>
      <c r="F957" s="6">
        <f t="shared" si="188"/>
        <v>2000</v>
      </c>
    </row>
    <row r="958" spans="1:6" hidden="1" x14ac:dyDescent="0.25">
      <c r="A958" s="29" t="s">
        <v>286</v>
      </c>
      <c r="B958" s="5" t="s">
        <v>32</v>
      </c>
      <c r="C958" s="5" t="s">
        <v>554</v>
      </c>
      <c r="D958" s="6">
        <v>0</v>
      </c>
      <c r="E958" s="6">
        <v>0</v>
      </c>
      <c r="F958" s="6">
        <f t="shared" si="188"/>
        <v>0</v>
      </c>
    </row>
    <row r="959" spans="1:6" x14ac:dyDescent="0.25">
      <c r="A959" s="29" t="s">
        <v>287</v>
      </c>
      <c r="B959" s="5" t="s">
        <v>32</v>
      </c>
      <c r="C959" s="5" t="s">
        <v>918</v>
      </c>
      <c r="D959" s="6">
        <v>10000</v>
      </c>
      <c r="E959" s="6">
        <v>7.1</v>
      </c>
      <c r="F959" s="6">
        <f t="shared" si="188"/>
        <v>9992.9</v>
      </c>
    </row>
    <row r="960" spans="1:6" ht="35.25" customHeight="1" x14ac:dyDescent="0.25">
      <c r="A960" s="29" t="s">
        <v>919</v>
      </c>
      <c r="B960" s="5" t="s">
        <v>32</v>
      </c>
      <c r="C960" s="5" t="s">
        <v>920</v>
      </c>
      <c r="D960" s="6">
        <f t="shared" ref="D960:E962" si="239">D961</f>
        <v>1025000</v>
      </c>
      <c r="E960" s="6">
        <f t="shared" si="239"/>
        <v>1010493</v>
      </c>
      <c r="F960" s="6">
        <f t="shared" si="188"/>
        <v>14507</v>
      </c>
    </row>
    <row r="961" spans="1:6" ht="31.5" x14ac:dyDescent="0.25">
      <c r="A961" s="29" t="s">
        <v>277</v>
      </c>
      <c r="B961" s="5" t="s">
        <v>32</v>
      </c>
      <c r="C961" s="5" t="s">
        <v>921</v>
      </c>
      <c r="D961" s="6">
        <f t="shared" si="239"/>
        <v>1025000</v>
      </c>
      <c r="E961" s="6">
        <f t="shared" si="239"/>
        <v>1010493</v>
      </c>
      <c r="F961" s="6">
        <f t="shared" si="188"/>
        <v>14507</v>
      </c>
    </row>
    <row r="962" spans="1:6" ht="31.5" x14ac:dyDescent="0.25">
      <c r="A962" s="29" t="s">
        <v>219</v>
      </c>
      <c r="B962" s="5" t="s">
        <v>32</v>
      </c>
      <c r="C962" s="5" t="s">
        <v>922</v>
      </c>
      <c r="D962" s="6">
        <f t="shared" si="239"/>
        <v>1025000</v>
      </c>
      <c r="E962" s="6">
        <f t="shared" si="239"/>
        <v>1010493</v>
      </c>
      <c r="F962" s="6">
        <f t="shared" si="188"/>
        <v>14507</v>
      </c>
    </row>
    <row r="963" spans="1:6" ht="31.5" x14ac:dyDescent="0.25">
      <c r="A963" s="11" t="s">
        <v>226</v>
      </c>
      <c r="B963" s="5" t="s">
        <v>32</v>
      </c>
      <c r="C963" s="5" t="s">
        <v>923</v>
      </c>
      <c r="D963" s="6">
        <v>1025000</v>
      </c>
      <c r="E963" s="6">
        <v>1010493</v>
      </c>
      <c r="F963" s="6">
        <f t="shared" si="188"/>
        <v>14507</v>
      </c>
    </row>
    <row r="964" spans="1:6" ht="31.5" x14ac:dyDescent="0.25">
      <c r="A964" s="29" t="s">
        <v>194</v>
      </c>
      <c r="B964" s="5" t="s">
        <v>32</v>
      </c>
      <c r="C964" s="5" t="s">
        <v>555</v>
      </c>
      <c r="D964" s="6">
        <f>D965</f>
        <v>5383380</v>
      </c>
      <c r="E964" s="6">
        <f>E965</f>
        <v>4957722</v>
      </c>
      <c r="F964" s="6">
        <f t="shared" ref="F964:F1049" si="240">D964-E964</f>
        <v>425658</v>
      </c>
    </row>
    <row r="965" spans="1:6" ht="31.5" x14ac:dyDescent="0.25">
      <c r="A965" s="29" t="s">
        <v>773</v>
      </c>
      <c r="B965" s="5" t="s">
        <v>32</v>
      </c>
      <c r="C965" s="5" t="s">
        <v>556</v>
      </c>
      <c r="D965" s="6">
        <f>D966+D973</f>
        <v>5383380</v>
      </c>
      <c r="E965" s="6">
        <f>E966+E973</f>
        <v>4957722</v>
      </c>
      <c r="F965" s="6">
        <f t="shared" si="240"/>
        <v>425658</v>
      </c>
    </row>
    <row r="966" spans="1:6" x14ac:dyDescent="0.25">
      <c r="A966" s="29" t="s">
        <v>557</v>
      </c>
      <c r="B966" s="5" t="s">
        <v>32</v>
      </c>
      <c r="C966" s="5" t="s">
        <v>558</v>
      </c>
      <c r="D966" s="6">
        <f t="shared" ref="D966:E969" si="241">D967</f>
        <v>1368000</v>
      </c>
      <c r="E966" s="6">
        <f t="shared" si="241"/>
        <v>986372</v>
      </c>
      <c r="F966" s="6">
        <f t="shared" si="240"/>
        <v>381628</v>
      </c>
    </row>
    <row r="967" spans="1:6" ht="31.5" x14ac:dyDescent="0.25">
      <c r="A967" s="29" t="s">
        <v>214</v>
      </c>
      <c r="B967" s="5" t="s">
        <v>32</v>
      </c>
      <c r="C967" s="5" t="s">
        <v>559</v>
      </c>
      <c r="D967" s="6">
        <f>D968+D971</f>
        <v>1368000</v>
      </c>
      <c r="E967" s="6">
        <f t="shared" ref="E967:F967" si="242">E968+E971</f>
        <v>986372</v>
      </c>
      <c r="F967" s="6">
        <f t="shared" si="242"/>
        <v>381628</v>
      </c>
    </row>
    <row r="968" spans="1:6" ht="31.5" x14ac:dyDescent="0.25">
      <c r="A968" s="29" t="s">
        <v>277</v>
      </c>
      <c r="B968" s="5" t="s">
        <v>32</v>
      </c>
      <c r="C968" s="5" t="s">
        <v>560</v>
      </c>
      <c r="D968" s="6">
        <f t="shared" si="241"/>
        <v>540000</v>
      </c>
      <c r="E968" s="6">
        <f t="shared" si="241"/>
        <v>158372</v>
      </c>
      <c r="F968" s="6">
        <f t="shared" si="240"/>
        <v>381628</v>
      </c>
    </row>
    <row r="969" spans="1:6" ht="31.5" x14ac:dyDescent="0.25">
      <c r="A969" s="29" t="s">
        <v>219</v>
      </c>
      <c r="B969" s="5" t="s">
        <v>32</v>
      </c>
      <c r="C969" s="5" t="s">
        <v>561</v>
      </c>
      <c r="D969" s="6">
        <f t="shared" si="241"/>
        <v>540000</v>
      </c>
      <c r="E969" s="6">
        <f t="shared" si="241"/>
        <v>158372</v>
      </c>
      <c r="F969" s="6">
        <f t="shared" si="240"/>
        <v>381628</v>
      </c>
    </row>
    <row r="970" spans="1:6" ht="31.5" x14ac:dyDescent="0.25">
      <c r="A970" s="11" t="s">
        <v>226</v>
      </c>
      <c r="B970" s="5" t="s">
        <v>32</v>
      </c>
      <c r="C970" s="5" t="s">
        <v>562</v>
      </c>
      <c r="D970" s="6">
        <v>540000</v>
      </c>
      <c r="E970" s="6">
        <v>158372</v>
      </c>
      <c r="F970" s="6">
        <f t="shared" si="240"/>
        <v>381628</v>
      </c>
    </row>
    <row r="971" spans="1:6" x14ac:dyDescent="0.25">
      <c r="A971" s="11" t="s">
        <v>612</v>
      </c>
      <c r="B971" s="5" t="s">
        <v>32</v>
      </c>
      <c r="C971" s="5" t="s">
        <v>559</v>
      </c>
      <c r="D971" s="6">
        <f>D972</f>
        <v>828000</v>
      </c>
      <c r="E971" s="6">
        <f>E972</f>
        <v>828000</v>
      </c>
      <c r="F971" s="6">
        <f>F972</f>
        <v>0</v>
      </c>
    </row>
    <row r="972" spans="1:6" x14ac:dyDescent="0.25">
      <c r="A972" s="11" t="s">
        <v>1385</v>
      </c>
      <c r="B972" s="5" t="s">
        <v>32</v>
      </c>
      <c r="C972" s="5" t="s">
        <v>1384</v>
      </c>
      <c r="D972" s="6">
        <v>828000</v>
      </c>
      <c r="E972" s="6">
        <v>828000</v>
      </c>
      <c r="F972" s="6">
        <f t="shared" ref="F972" si="243">D972-E972</f>
        <v>0</v>
      </c>
    </row>
    <row r="973" spans="1:6" ht="24" customHeight="1" x14ac:dyDescent="0.25">
      <c r="A973" s="29" t="s">
        <v>564</v>
      </c>
      <c r="B973" s="5" t="s">
        <v>32</v>
      </c>
      <c r="C973" s="5" t="s">
        <v>563</v>
      </c>
      <c r="D973" s="6">
        <f>D974+D983+D987</f>
        <v>4015380</v>
      </c>
      <c r="E973" s="6">
        <f t="shared" ref="E973:F973" si="244">E974+E983+E987</f>
        <v>3971350</v>
      </c>
      <c r="F973" s="6">
        <f t="shared" si="244"/>
        <v>44030</v>
      </c>
    </row>
    <row r="974" spans="1:6" ht="31.5" x14ac:dyDescent="0.25">
      <c r="A974" s="29" t="s">
        <v>214</v>
      </c>
      <c r="B974" s="5" t="s">
        <v>32</v>
      </c>
      <c r="C974" s="5" t="s">
        <v>565</v>
      </c>
      <c r="D974" s="6">
        <f>D975+D978</f>
        <v>860000</v>
      </c>
      <c r="E974" s="6">
        <f>E975+E978</f>
        <v>854470</v>
      </c>
      <c r="F974" s="6">
        <f t="shared" si="240"/>
        <v>5530</v>
      </c>
    </row>
    <row r="975" spans="1:6" ht="31.5" x14ac:dyDescent="0.25">
      <c r="A975" s="29" t="s">
        <v>277</v>
      </c>
      <c r="B975" s="5" t="s">
        <v>32</v>
      </c>
      <c r="C975" s="5" t="s">
        <v>1288</v>
      </c>
      <c r="D975" s="6">
        <f>D976</f>
        <v>500000</v>
      </c>
      <c r="E975" s="6">
        <f>E976</f>
        <v>499100</v>
      </c>
      <c r="F975" s="6">
        <f t="shared" si="240"/>
        <v>900</v>
      </c>
    </row>
    <row r="976" spans="1:6" ht="31.5" x14ac:dyDescent="0.25">
      <c r="A976" s="29" t="s">
        <v>219</v>
      </c>
      <c r="B976" s="5" t="s">
        <v>32</v>
      </c>
      <c r="C976" s="5" t="s">
        <v>1289</v>
      </c>
      <c r="D976" s="6">
        <f>D977</f>
        <v>500000</v>
      </c>
      <c r="E976" s="6">
        <f>E977</f>
        <v>499100</v>
      </c>
      <c r="F976" s="6">
        <f t="shared" si="240"/>
        <v>900</v>
      </c>
    </row>
    <row r="977" spans="1:6" ht="31.5" x14ac:dyDescent="0.25">
      <c r="A977" s="11" t="s">
        <v>226</v>
      </c>
      <c r="B977" s="5" t="s">
        <v>32</v>
      </c>
      <c r="C977" s="5" t="s">
        <v>1290</v>
      </c>
      <c r="D977" s="6">
        <v>500000</v>
      </c>
      <c r="E977" s="6">
        <v>499100</v>
      </c>
      <c r="F977" s="6">
        <f t="shared" si="240"/>
        <v>900</v>
      </c>
    </row>
    <row r="978" spans="1:6" ht="31.5" x14ac:dyDescent="0.25">
      <c r="A978" s="13" t="s">
        <v>390</v>
      </c>
      <c r="B978" s="5" t="s">
        <v>32</v>
      </c>
      <c r="C978" s="5" t="s">
        <v>1186</v>
      </c>
      <c r="D978" s="6">
        <f>D981+D979</f>
        <v>360000</v>
      </c>
      <c r="E978" s="6">
        <f t="shared" ref="E978:F978" si="245">E981+E979</f>
        <v>355370</v>
      </c>
      <c r="F978" s="6">
        <f t="shared" si="245"/>
        <v>4630</v>
      </c>
    </row>
    <row r="979" spans="1:6" x14ac:dyDescent="0.25">
      <c r="A979" s="13" t="s">
        <v>43</v>
      </c>
      <c r="B979" s="5" t="s">
        <v>32</v>
      </c>
      <c r="C979" s="5" t="s">
        <v>1187</v>
      </c>
      <c r="D979" s="6">
        <f t="shared" ref="D979:E981" si="246">D980</f>
        <v>327600</v>
      </c>
      <c r="E979" s="6">
        <f t="shared" si="246"/>
        <v>322970</v>
      </c>
      <c r="F979" s="6">
        <f t="shared" ref="F979:F980" si="247">D979-E979</f>
        <v>4630</v>
      </c>
    </row>
    <row r="980" spans="1:6" x14ac:dyDescent="0.25">
      <c r="A980" s="29" t="s">
        <v>41</v>
      </c>
      <c r="B980" s="5" t="s">
        <v>32</v>
      </c>
      <c r="C980" s="5" t="s">
        <v>1188</v>
      </c>
      <c r="D980" s="6">
        <v>327600</v>
      </c>
      <c r="E980" s="6">
        <v>322970</v>
      </c>
      <c r="F980" s="6">
        <f t="shared" si="247"/>
        <v>4630</v>
      </c>
    </row>
    <row r="981" spans="1:6" x14ac:dyDescent="0.25">
      <c r="A981" s="29" t="s">
        <v>45</v>
      </c>
      <c r="B981" s="5" t="s">
        <v>32</v>
      </c>
      <c r="C981" s="5" t="s">
        <v>1681</v>
      </c>
      <c r="D981" s="6">
        <f t="shared" si="246"/>
        <v>32400</v>
      </c>
      <c r="E981" s="6">
        <f t="shared" si="246"/>
        <v>32400</v>
      </c>
      <c r="F981" s="6">
        <f t="shared" si="240"/>
        <v>0</v>
      </c>
    </row>
    <row r="982" spans="1:6" x14ac:dyDescent="0.25">
      <c r="A982" s="29" t="s">
        <v>42</v>
      </c>
      <c r="B982" s="5" t="s">
        <v>32</v>
      </c>
      <c r="C982" s="5" t="s">
        <v>1682</v>
      </c>
      <c r="D982" s="6">
        <v>32400</v>
      </c>
      <c r="E982" s="6">
        <v>32400</v>
      </c>
      <c r="F982" s="6">
        <f t="shared" si="240"/>
        <v>0</v>
      </c>
    </row>
    <row r="983" spans="1:6" ht="98.25" customHeight="1" x14ac:dyDescent="0.25">
      <c r="A983" s="18" t="s">
        <v>1084</v>
      </c>
      <c r="B983" s="5" t="s">
        <v>32</v>
      </c>
      <c r="C983" s="5" t="s">
        <v>566</v>
      </c>
      <c r="D983" s="6">
        <f t="shared" ref="D983:E983" si="248">D984</f>
        <v>163300</v>
      </c>
      <c r="E983" s="6">
        <f t="shared" si="248"/>
        <v>124800</v>
      </c>
      <c r="F983" s="6">
        <f t="shared" si="240"/>
        <v>38500</v>
      </c>
    </row>
    <row r="984" spans="1:6" ht="36" customHeight="1" x14ac:dyDescent="0.25">
      <c r="A984" s="29" t="s">
        <v>277</v>
      </c>
      <c r="B984" s="5" t="s">
        <v>32</v>
      </c>
      <c r="C984" s="5" t="s">
        <v>567</v>
      </c>
      <c r="D984" s="6">
        <f>D985</f>
        <v>163300</v>
      </c>
      <c r="E984" s="6">
        <f>E985</f>
        <v>124800</v>
      </c>
      <c r="F984" s="6">
        <f t="shared" si="240"/>
        <v>38500</v>
      </c>
    </row>
    <row r="985" spans="1:6" ht="32.25" customHeight="1" x14ac:dyDescent="0.25">
      <c r="A985" s="29" t="s">
        <v>219</v>
      </c>
      <c r="B985" s="5" t="s">
        <v>32</v>
      </c>
      <c r="C985" s="5" t="s">
        <v>568</v>
      </c>
      <c r="D985" s="6">
        <f>D986</f>
        <v>163300</v>
      </c>
      <c r="E985" s="6">
        <f>E986</f>
        <v>124800</v>
      </c>
      <c r="F985" s="6">
        <f t="shared" si="240"/>
        <v>38500</v>
      </c>
    </row>
    <row r="986" spans="1:6" ht="31.5" x14ac:dyDescent="0.25">
      <c r="A986" s="11" t="s">
        <v>226</v>
      </c>
      <c r="B986" s="5" t="s">
        <v>32</v>
      </c>
      <c r="C986" s="5" t="s">
        <v>569</v>
      </c>
      <c r="D986" s="6">
        <v>163300</v>
      </c>
      <c r="E986" s="6">
        <v>124800</v>
      </c>
      <c r="F986" s="6">
        <f t="shared" si="240"/>
        <v>38500</v>
      </c>
    </row>
    <row r="987" spans="1:6" ht="63" x14ac:dyDescent="0.25">
      <c r="A987" s="18" t="s">
        <v>1337</v>
      </c>
      <c r="B987" s="5" t="s">
        <v>32</v>
      </c>
      <c r="C987" s="5" t="s">
        <v>1287</v>
      </c>
      <c r="D987" s="6">
        <f t="shared" ref="D987:E991" si="249">D988</f>
        <v>2992080</v>
      </c>
      <c r="E987" s="6">
        <f t="shared" si="249"/>
        <v>2992080</v>
      </c>
      <c r="F987" s="6">
        <f t="shared" si="240"/>
        <v>0</v>
      </c>
    </row>
    <row r="988" spans="1:6" ht="37.5" customHeight="1" x14ac:dyDescent="0.25">
      <c r="A988" s="13" t="s">
        <v>390</v>
      </c>
      <c r="B988" s="5" t="s">
        <v>32</v>
      </c>
      <c r="C988" s="5" t="s">
        <v>1284</v>
      </c>
      <c r="D988" s="6">
        <f>D991+D989</f>
        <v>2992080</v>
      </c>
      <c r="E988" s="6">
        <f>E991+E989</f>
        <v>2992080</v>
      </c>
      <c r="F988" s="6">
        <f t="shared" si="240"/>
        <v>0</v>
      </c>
    </row>
    <row r="989" spans="1:6" x14ac:dyDescent="0.25">
      <c r="A989" s="13" t="s">
        <v>43</v>
      </c>
      <c r="B989" s="5" t="s">
        <v>32</v>
      </c>
      <c r="C989" s="5" t="s">
        <v>1285</v>
      </c>
      <c r="D989" s="6">
        <f t="shared" si="249"/>
        <v>2658780</v>
      </c>
      <c r="E989" s="6">
        <f t="shared" si="249"/>
        <v>2658780</v>
      </c>
      <c r="F989" s="6">
        <f t="shared" ref="F989:F990" si="250">D989-E989</f>
        <v>0</v>
      </c>
    </row>
    <row r="990" spans="1:6" x14ac:dyDescent="0.25">
      <c r="A990" s="29" t="s">
        <v>41</v>
      </c>
      <c r="B990" s="5" t="s">
        <v>32</v>
      </c>
      <c r="C990" s="5" t="s">
        <v>1286</v>
      </c>
      <c r="D990" s="6">
        <v>2658780</v>
      </c>
      <c r="E990" s="6">
        <v>2658780</v>
      </c>
      <c r="F990" s="6">
        <f t="shared" si="250"/>
        <v>0</v>
      </c>
    </row>
    <row r="991" spans="1:6" x14ac:dyDescent="0.25">
      <c r="A991" s="13" t="s">
        <v>43</v>
      </c>
      <c r="B991" s="5" t="s">
        <v>32</v>
      </c>
      <c r="C991" s="5" t="s">
        <v>1683</v>
      </c>
      <c r="D991" s="6">
        <f t="shared" si="249"/>
        <v>333300</v>
      </c>
      <c r="E991" s="6">
        <f t="shared" si="249"/>
        <v>333300</v>
      </c>
      <c r="F991" s="6">
        <f t="shared" si="240"/>
        <v>0</v>
      </c>
    </row>
    <row r="992" spans="1:6" x14ac:dyDescent="0.25">
      <c r="A992" s="29" t="s">
        <v>45</v>
      </c>
      <c r="B992" s="5" t="s">
        <v>32</v>
      </c>
      <c r="C992" s="5" t="s">
        <v>1684</v>
      </c>
      <c r="D992" s="6">
        <v>333300</v>
      </c>
      <c r="E992" s="6">
        <v>333300</v>
      </c>
      <c r="F992" s="6">
        <f t="shared" si="240"/>
        <v>0</v>
      </c>
    </row>
    <row r="993" spans="1:6" x14ac:dyDescent="0.25">
      <c r="A993" s="29" t="s">
        <v>42</v>
      </c>
      <c r="B993" s="5">
        <v>200</v>
      </c>
      <c r="C993" s="5" t="s">
        <v>570</v>
      </c>
      <c r="D993" s="6">
        <f>D994+D1003</f>
        <v>19041035.719999999</v>
      </c>
      <c r="E993" s="6">
        <f>E994+E1003</f>
        <v>11842459.77</v>
      </c>
      <c r="F993" s="6">
        <f t="shared" si="240"/>
        <v>7198575.9499999993</v>
      </c>
    </row>
    <row r="994" spans="1:6" ht="35.25" customHeight="1" x14ac:dyDescent="0.25">
      <c r="A994" s="39" t="s">
        <v>198</v>
      </c>
      <c r="B994" s="5">
        <v>200</v>
      </c>
      <c r="C994" s="5" t="s">
        <v>571</v>
      </c>
      <c r="D994" s="6">
        <f t="shared" ref="D994:E997" si="251">D995</f>
        <v>250000</v>
      </c>
      <c r="E994" s="6">
        <f t="shared" si="251"/>
        <v>0</v>
      </c>
      <c r="F994" s="6">
        <f t="shared" si="240"/>
        <v>250000</v>
      </c>
    </row>
    <row r="995" spans="1:6" ht="31.5" x14ac:dyDescent="0.25">
      <c r="A995" s="29" t="s">
        <v>846</v>
      </c>
      <c r="B995" s="5">
        <v>200</v>
      </c>
      <c r="C995" s="5" t="s">
        <v>572</v>
      </c>
      <c r="D995" s="6">
        <f t="shared" si="251"/>
        <v>250000</v>
      </c>
      <c r="E995" s="6">
        <f t="shared" si="251"/>
        <v>0</v>
      </c>
      <c r="F995" s="6">
        <f t="shared" si="240"/>
        <v>250000</v>
      </c>
    </row>
    <row r="996" spans="1:6" ht="68.25" customHeight="1" x14ac:dyDescent="0.25">
      <c r="A996" s="39" t="s">
        <v>847</v>
      </c>
      <c r="B996" s="5">
        <v>200</v>
      </c>
      <c r="C996" s="5" t="s">
        <v>573</v>
      </c>
      <c r="D996" s="6">
        <f>D997</f>
        <v>250000</v>
      </c>
      <c r="E996" s="6">
        <f>E997</f>
        <v>0</v>
      </c>
      <c r="F996" s="6">
        <f t="shared" si="240"/>
        <v>250000</v>
      </c>
    </row>
    <row r="997" spans="1:6" x14ac:dyDescent="0.25">
      <c r="A997" s="29" t="s">
        <v>39</v>
      </c>
      <c r="B997" s="5">
        <v>200</v>
      </c>
      <c r="C997" s="5" t="s">
        <v>1623</v>
      </c>
      <c r="D997" s="6">
        <f t="shared" si="251"/>
        <v>250000</v>
      </c>
      <c r="E997" s="6">
        <f t="shared" si="251"/>
        <v>0</v>
      </c>
      <c r="F997" s="6">
        <f t="shared" si="240"/>
        <v>250000</v>
      </c>
    </row>
    <row r="998" spans="1:6" ht="31.5" x14ac:dyDescent="0.25">
      <c r="A998" s="13" t="s">
        <v>390</v>
      </c>
      <c r="B998" s="5">
        <v>200</v>
      </c>
      <c r="C998" s="5" t="s">
        <v>1624</v>
      </c>
      <c r="D998" s="6">
        <f>D999+D1001</f>
        <v>250000</v>
      </c>
      <c r="E998" s="6">
        <f>E999+E1001</f>
        <v>0</v>
      </c>
      <c r="F998" s="6">
        <f t="shared" si="240"/>
        <v>250000</v>
      </c>
    </row>
    <row r="999" spans="1:6" x14ac:dyDescent="0.25">
      <c r="A999" s="13" t="s">
        <v>43</v>
      </c>
      <c r="B999" s="5">
        <v>200</v>
      </c>
      <c r="C999" s="5" t="s">
        <v>1625</v>
      </c>
      <c r="D999" s="6">
        <f>D1000</f>
        <v>218800</v>
      </c>
      <c r="E999" s="6">
        <f>E1000</f>
        <v>0</v>
      </c>
      <c r="F999" s="6">
        <f t="shared" si="240"/>
        <v>218800</v>
      </c>
    </row>
    <row r="1000" spans="1:6" x14ac:dyDescent="0.25">
      <c r="A1000" s="29" t="s">
        <v>41</v>
      </c>
      <c r="B1000" s="5">
        <v>200</v>
      </c>
      <c r="C1000" s="5" t="s">
        <v>1626</v>
      </c>
      <c r="D1000" s="6">
        <v>218800</v>
      </c>
      <c r="E1000" s="6">
        <v>0</v>
      </c>
      <c r="F1000" s="6">
        <f t="shared" si="240"/>
        <v>218800</v>
      </c>
    </row>
    <row r="1001" spans="1:6" x14ac:dyDescent="0.25">
      <c r="A1001" s="29" t="s">
        <v>45</v>
      </c>
      <c r="B1001" s="5">
        <v>200</v>
      </c>
      <c r="C1001" s="5" t="s">
        <v>1627</v>
      </c>
      <c r="D1001" s="6">
        <f>D1002</f>
        <v>31200</v>
      </c>
      <c r="E1001" s="6">
        <f>E1002</f>
        <v>0</v>
      </c>
      <c r="F1001" s="6">
        <f t="shared" si="240"/>
        <v>31200</v>
      </c>
    </row>
    <row r="1002" spans="1:6" x14ac:dyDescent="0.25">
      <c r="A1002" s="29" t="s">
        <v>42</v>
      </c>
      <c r="B1002" s="5">
        <v>200</v>
      </c>
      <c r="C1002" s="5" t="s">
        <v>1628</v>
      </c>
      <c r="D1002" s="6">
        <v>31200</v>
      </c>
      <c r="E1002" s="6">
        <v>0</v>
      </c>
      <c r="F1002" s="6">
        <f t="shared" si="240"/>
        <v>31200</v>
      </c>
    </row>
    <row r="1003" spans="1:6" ht="47.25" x14ac:dyDescent="0.25">
      <c r="A1003" s="11" t="s">
        <v>211</v>
      </c>
      <c r="B1003" s="5" t="s">
        <v>32</v>
      </c>
      <c r="C1003" s="5" t="s">
        <v>574</v>
      </c>
      <c r="D1003" s="6">
        <f>D1019+D1010</f>
        <v>18791035.719999999</v>
      </c>
      <c r="E1003" s="6">
        <f t="shared" ref="E1003:F1003" si="252">E1019+E1010</f>
        <v>11842459.77</v>
      </c>
      <c r="F1003" s="6">
        <f t="shared" si="252"/>
        <v>6948575.9500000002</v>
      </c>
    </row>
    <row r="1004" spans="1:6" ht="20.25" hidden="1" customHeight="1" x14ac:dyDescent="0.25">
      <c r="A1004" s="11" t="s">
        <v>212</v>
      </c>
      <c r="B1004" s="5" t="s">
        <v>32</v>
      </c>
      <c r="C1004" s="5" t="s">
        <v>575</v>
      </c>
      <c r="D1004" s="6">
        <f t="shared" ref="D1004:E1008" si="253">D1005</f>
        <v>0</v>
      </c>
      <c r="E1004" s="6">
        <f t="shared" si="253"/>
        <v>0</v>
      </c>
      <c r="F1004" s="6">
        <f t="shared" si="240"/>
        <v>0</v>
      </c>
    </row>
    <row r="1005" spans="1:6" ht="47.25" hidden="1" x14ac:dyDescent="0.25">
      <c r="A1005" s="11" t="s">
        <v>924</v>
      </c>
      <c r="B1005" s="5" t="s">
        <v>32</v>
      </c>
      <c r="C1005" s="5" t="s">
        <v>576</v>
      </c>
      <c r="D1005" s="6">
        <f t="shared" si="253"/>
        <v>0</v>
      </c>
      <c r="E1005" s="6">
        <f t="shared" si="253"/>
        <v>0</v>
      </c>
      <c r="F1005" s="6">
        <f t="shared" si="240"/>
        <v>0</v>
      </c>
    </row>
    <row r="1006" spans="1:6" ht="36" hidden="1" customHeight="1" x14ac:dyDescent="0.25">
      <c r="A1006" s="11" t="s">
        <v>216</v>
      </c>
      <c r="B1006" s="5" t="s">
        <v>32</v>
      </c>
      <c r="C1006" s="5" t="s">
        <v>577</v>
      </c>
      <c r="D1006" s="6">
        <f>D1007</f>
        <v>0</v>
      </c>
      <c r="E1006" s="6">
        <f>E1007</f>
        <v>0</v>
      </c>
      <c r="F1006" s="6">
        <f t="shared" si="240"/>
        <v>0</v>
      </c>
    </row>
    <row r="1007" spans="1:6" ht="31.5" hidden="1" x14ac:dyDescent="0.25">
      <c r="A1007" s="13" t="s">
        <v>390</v>
      </c>
      <c r="B1007" s="5" t="s">
        <v>32</v>
      </c>
      <c r="C1007" s="5" t="s">
        <v>578</v>
      </c>
      <c r="D1007" s="6">
        <f>D1008</f>
        <v>0</v>
      </c>
      <c r="E1007" s="6">
        <f>E1008</f>
        <v>0</v>
      </c>
      <c r="F1007" s="6">
        <f t="shared" si="240"/>
        <v>0</v>
      </c>
    </row>
    <row r="1008" spans="1:6" hidden="1" x14ac:dyDescent="0.25">
      <c r="A1008" s="13" t="s">
        <v>43</v>
      </c>
      <c r="B1008" s="5" t="s">
        <v>32</v>
      </c>
      <c r="C1008" s="5" t="s">
        <v>579</v>
      </c>
      <c r="D1008" s="6">
        <f t="shared" si="253"/>
        <v>0</v>
      </c>
      <c r="E1008" s="6">
        <f t="shared" si="253"/>
        <v>0</v>
      </c>
      <c r="F1008" s="6">
        <f t="shared" si="240"/>
        <v>0</v>
      </c>
    </row>
    <row r="1009" spans="1:6" hidden="1" x14ac:dyDescent="0.25">
      <c r="A1009" s="29" t="s">
        <v>41</v>
      </c>
      <c r="B1009" s="5">
        <v>200</v>
      </c>
      <c r="C1009" s="5" t="s">
        <v>580</v>
      </c>
      <c r="D1009" s="6">
        <v>0</v>
      </c>
      <c r="E1009" s="6">
        <v>0</v>
      </c>
      <c r="F1009" s="6">
        <f t="shared" si="240"/>
        <v>0</v>
      </c>
    </row>
    <row r="1010" spans="1:6" ht="21" customHeight="1" x14ac:dyDescent="0.25">
      <c r="A1010" s="11" t="s">
        <v>212</v>
      </c>
      <c r="B1010" s="5" t="s">
        <v>32</v>
      </c>
      <c r="C1010" s="5" t="s">
        <v>575</v>
      </c>
      <c r="D1010" s="6">
        <f>D1011</f>
        <v>1663335.72</v>
      </c>
      <c r="E1010" s="6">
        <f>E1011</f>
        <v>51408</v>
      </c>
      <c r="F1010" s="6">
        <f t="shared" si="240"/>
        <v>1611927.72</v>
      </c>
    </row>
    <row r="1011" spans="1:6" ht="47.25" x14ac:dyDescent="0.25">
      <c r="A1011" s="11" t="s">
        <v>831</v>
      </c>
      <c r="B1011" s="5" t="s">
        <v>32</v>
      </c>
      <c r="C1011" s="5" t="s">
        <v>576</v>
      </c>
      <c r="D1011" s="6">
        <f>D1012</f>
        <v>1663335.72</v>
      </c>
      <c r="E1011" s="6">
        <f t="shared" ref="E1011:F1011" si="254">E1012</f>
        <v>51408</v>
      </c>
      <c r="F1011" s="6">
        <f t="shared" si="254"/>
        <v>1611927.72</v>
      </c>
    </row>
    <row r="1012" spans="1:6" ht="31.5" x14ac:dyDescent="0.25">
      <c r="A1012" s="46" t="s">
        <v>216</v>
      </c>
      <c r="B1012" s="5" t="s">
        <v>32</v>
      </c>
      <c r="C1012" s="5" t="s">
        <v>577</v>
      </c>
      <c r="D1012" s="6">
        <f>D1017+D1013</f>
        <v>1663335.72</v>
      </c>
      <c r="E1012" s="6">
        <f t="shared" ref="E1012:F1012" si="255">E1017+E1013</f>
        <v>51408</v>
      </c>
      <c r="F1012" s="6">
        <f t="shared" si="255"/>
        <v>1611927.72</v>
      </c>
    </row>
    <row r="1013" spans="1:6" ht="31.5" x14ac:dyDescent="0.25">
      <c r="A1013" s="29" t="s">
        <v>277</v>
      </c>
      <c r="B1013" s="5" t="s">
        <v>32</v>
      </c>
      <c r="C1013" s="5" t="s">
        <v>1685</v>
      </c>
      <c r="D1013" s="6">
        <f>D1014</f>
        <v>51600</v>
      </c>
      <c r="E1013" s="6">
        <f>E1014</f>
        <v>51408</v>
      </c>
      <c r="F1013" s="6">
        <f t="shared" ref="F1013:F1015" si="256">D1013-E1013</f>
        <v>192</v>
      </c>
    </row>
    <row r="1014" spans="1:6" ht="31.5" x14ac:dyDescent="0.25">
      <c r="A1014" s="29" t="s">
        <v>219</v>
      </c>
      <c r="B1014" s="5" t="s">
        <v>32</v>
      </c>
      <c r="C1014" s="5" t="s">
        <v>1686</v>
      </c>
      <c r="D1014" s="6">
        <f>D1015</f>
        <v>51600</v>
      </c>
      <c r="E1014" s="6">
        <f>E1015</f>
        <v>51408</v>
      </c>
      <c r="F1014" s="6">
        <f t="shared" si="256"/>
        <v>192</v>
      </c>
    </row>
    <row r="1015" spans="1:6" ht="31.5" x14ac:dyDescent="0.25">
      <c r="A1015" s="11" t="s">
        <v>226</v>
      </c>
      <c r="B1015" s="5" t="s">
        <v>32</v>
      </c>
      <c r="C1015" s="5" t="s">
        <v>1687</v>
      </c>
      <c r="D1015" s="6">
        <v>51600</v>
      </c>
      <c r="E1015" s="6">
        <v>51408</v>
      </c>
      <c r="F1015" s="6">
        <f t="shared" si="256"/>
        <v>192</v>
      </c>
    </row>
    <row r="1016" spans="1:6" ht="31.5" x14ac:dyDescent="0.25">
      <c r="A1016" s="13" t="s">
        <v>390</v>
      </c>
      <c r="B1016" s="5" t="s">
        <v>32</v>
      </c>
      <c r="C1016" s="5" t="s">
        <v>578</v>
      </c>
      <c r="D1016" s="6">
        <f>D1017</f>
        <v>1611735.72</v>
      </c>
      <c r="E1016" s="6">
        <f>E1017</f>
        <v>0</v>
      </c>
      <c r="F1016" s="6">
        <f t="shared" ref="F1016" si="257">D1016-E1016</f>
        <v>1611735.72</v>
      </c>
    </row>
    <row r="1017" spans="1:6" x14ac:dyDescent="0.25">
      <c r="A1017" s="13" t="s">
        <v>43</v>
      </c>
      <c r="B1017" s="5" t="s">
        <v>32</v>
      </c>
      <c r="C1017" s="5" t="s">
        <v>579</v>
      </c>
      <c r="D1017" s="6">
        <f>D1018</f>
        <v>1611735.72</v>
      </c>
      <c r="E1017" s="6">
        <f>E1018</f>
        <v>0</v>
      </c>
      <c r="F1017" s="6">
        <f t="shared" ref="F1017:F1018" si="258">D1017-E1017</f>
        <v>1611735.72</v>
      </c>
    </row>
    <row r="1018" spans="1:6" x14ac:dyDescent="0.25">
      <c r="A1018" s="29" t="s">
        <v>41</v>
      </c>
      <c r="B1018" s="5" t="s">
        <v>32</v>
      </c>
      <c r="C1018" s="5" t="s">
        <v>580</v>
      </c>
      <c r="D1018" s="6">
        <v>1611735.72</v>
      </c>
      <c r="E1018" s="6">
        <v>0</v>
      </c>
      <c r="F1018" s="6">
        <f t="shared" si="258"/>
        <v>1611735.72</v>
      </c>
    </row>
    <row r="1019" spans="1:6" ht="31.5" x14ac:dyDescent="0.25">
      <c r="A1019" s="11" t="s">
        <v>217</v>
      </c>
      <c r="B1019" s="5" t="s">
        <v>32</v>
      </c>
      <c r="C1019" s="5" t="s">
        <v>581</v>
      </c>
      <c r="D1019" s="6">
        <f>D1020</f>
        <v>17127700</v>
      </c>
      <c r="E1019" s="6">
        <f>E1020</f>
        <v>11791051.77</v>
      </c>
      <c r="F1019" s="6">
        <f t="shared" si="240"/>
        <v>5336648.2300000004</v>
      </c>
    </row>
    <row r="1020" spans="1:6" ht="47.25" x14ac:dyDescent="0.25">
      <c r="A1020" s="11" t="s">
        <v>925</v>
      </c>
      <c r="B1020" s="5" t="s">
        <v>32</v>
      </c>
      <c r="C1020" s="5" t="s">
        <v>582</v>
      </c>
      <c r="D1020" s="6">
        <f>D1021+D1035</f>
        <v>17127700</v>
      </c>
      <c r="E1020" s="6">
        <f>E1021+E1035</f>
        <v>11791051.77</v>
      </c>
      <c r="F1020" s="6">
        <f t="shared" si="240"/>
        <v>5336648.2300000004</v>
      </c>
    </row>
    <row r="1021" spans="1:6" ht="20.25" customHeight="1" x14ac:dyDescent="0.25">
      <c r="A1021" s="11" t="s">
        <v>33</v>
      </c>
      <c r="B1021" s="5" t="s">
        <v>32</v>
      </c>
      <c r="C1021" s="5" t="s">
        <v>583</v>
      </c>
      <c r="D1021" s="6">
        <f>D1022+D1027+D1030</f>
        <v>7203900</v>
      </c>
      <c r="E1021" s="6">
        <f>E1022+E1027+E1030</f>
        <v>4948035.54</v>
      </c>
      <c r="F1021" s="6">
        <f t="shared" si="240"/>
        <v>2255864.46</v>
      </c>
    </row>
    <row r="1022" spans="1:6" ht="63" x14ac:dyDescent="0.25">
      <c r="A1022" s="12" t="s">
        <v>274</v>
      </c>
      <c r="B1022" s="5" t="s">
        <v>32</v>
      </c>
      <c r="C1022" s="5" t="s">
        <v>584</v>
      </c>
      <c r="D1022" s="6">
        <f>D1023</f>
        <v>6895500</v>
      </c>
      <c r="E1022" s="6">
        <f>E1023</f>
        <v>4768239.5999999996</v>
      </c>
      <c r="F1022" s="6">
        <f t="shared" si="240"/>
        <v>2127260.4000000004</v>
      </c>
    </row>
    <row r="1023" spans="1:6" ht="31.5" x14ac:dyDescent="0.25">
      <c r="A1023" s="29" t="s">
        <v>224</v>
      </c>
      <c r="B1023" s="5" t="s">
        <v>32</v>
      </c>
      <c r="C1023" s="5" t="s">
        <v>585</v>
      </c>
      <c r="D1023" s="6">
        <f>D1024+D1025+D1026</f>
        <v>6895500</v>
      </c>
      <c r="E1023" s="6">
        <f>E1024+E1025+E1026</f>
        <v>4768239.5999999996</v>
      </c>
      <c r="F1023" s="6">
        <f t="shared" si="240"/>
        <v>2127260.4000000004</v>
      </c>
    </row>
    <row r="1024" spans="1:6" x14ac:dyDescent="0.25">
      <c r="A1024" s="8" t="s">
        <v>260</v>
      </c>
      <c r="B1024" s="5" t="s">
        <v>32</v>
      </c>
      <c r="C1024" s="5" t="s">
        <v>586</v>
      </c>
      <c r="D1024" s="6">
        <v>5295800</v>
      </c>
      <c r="E1024" s="6">
        <v>3664861.32</v>
      </c>
      <c r="F1024" s="6">
        <f t="shared" si="240"/>
        <v>1630938.6800000002</v>
      </c>
    </row>
    <row r="1025" spans="1:6" ht="31.5" x14ac:dyDescent="0.25">
      <c r="A1025" s="8" t="s">
        <v>225</v>
      </c>
      <c r="B1025" s="5" t="s">
        <v>32</v>
      </c>
      <c r="C1025" s="5" t="s">
        <v>587</v>
      </c>
      <c r="D1025" s="6">
        <v>300</v>
      </c>
      <c r="E1025" s="6">
        <v>0</v>
      </c>
      <c r="F1025" s="6">
        <f t="shared" si="240"/>
        <v>300</v>
      </c>
    </row>
    <row r="1026" spans="1:6" ht="47.25" x14ac:dyDescent="0.25">
      <c r="A1026" s="8" t="s">
        <v>262</v>
      </c>
      <c r="B1026" s="5">
        <v>200</v>
      </c>
      <c r="C1026" s="5" t="s">
        <v>588</v>
      </c>
      <c r="D1026" s="6">
        <v>1599400</v>
      </c>
      <c r="E1026" s="6">
        <v>1103378.28</v>
      </c>
      <c r="F1026" s="6">
        <f t="shared" si="240"/>
        <v>496021.72</v>
      </c>
    </row>
    <row r="1027" spans="1:6" ht="31.5" x14ac:dyDescent="0.25">
      <c r="A1027" s="8" t="s">
        <v>277</v>
      </c>
      <c r="B1027" s="5">
        <v>200</v>
      </c>
      <c r="C1027" s="5" t="s">
        <v>589</v>
      </c>
      <c r="D1027" s="6">
        <f>D1028</f>
        <v>304000</v>
      </c>
      <c r="E1027" s="6">
        <f>E1028</f>
        <v>177489.94</v>
      </c>
      <c r="F1027" s="6">
        <f t="shared" si="240"/>
        <v>126510.06</v>
      </c>
    </row>
    <row r="1028" spans="1:6" ht="31.5" x14ac:dyDescent="0.25">
      <c r="A1028" s="29" t="s">
        <v>219</v>
      </c>
      <c r="B1028" s="5">
        <v>200</v>
      </c>
      <c r="C1028" s="5" t="s">
        <v>590</v>
      </c>
      <c r="D1028" s="6">
        <f>D1029</f>
        <v>304000</v>
      </c>
      <c r="E1028" s="6">
        <f>E1029</f>
        <v>177489.94</v>
      </c>
      <c r="F1028" s="6">
        <f t="shared" si="240"/>
        <v>126510.06</v>
      </c>
    </row>
    <row r="1029" spans="1:6" ht="31.5" x14ac:dyDescent="0.25">
      <c r="A1029" s="29" t="s">
        <v>226</v>
      </c>
      <c r="B1029" s="5">
        <v>200</v>
      </c>
      <c r="C1029" s="5" t="s">
        <v>591</v>
      </c>
      <c r="D1029" s="6">
        <v>304000</v>
      </c>
      <c r="E1029" s="6">
        <v>177489.94</v>
      </c>
      <c r="F1029" s="6">
        <f t="shared" si="240"/>
        <v>126510.06</v>
      </c>
    </row>
    <row r="1030" spans="1:6" x14ac:dyDescent="0.25">
      <c r="A1030" s="29" t="s">
        <v>281</v>
      </c>
      <c r="B1030" s="5">
        <v>200</v>
      </c>
      <c r="C1030" s="5" t="s">
        <v>592</v>
      </c>
      <c r="D1030" s="6">
        <f>D1031</f>
        <v>4400</v>
      </c>
      <c r="E1030" s="6">
        <f>E1031</f>
        <v>2306</v>
      </c>
      <c r="F1030" s="6">
        <f t="shared" si="240"/>
        <v>2094</v>
      </c>
    </row>
    <row r="1031" spans="1:6" x14ac:dyDescent="0.25">
      <c r="A1031" s="9" t="s">
        <v>218</v>
      </c>
      <c r="B1031" s="5" t="s">
        <v>32</v>
      </c>
      <c r="C1031" s="5" t="s">
        <v>594</v>
      </c>
      <c r="D1031" s="6">
        <f>D1033+D1034+D1032</f>
        <v>4400</v>
      </c>
      <c r="E1031" s="6">
        <f>E1033+E1034+E1032</f>
        <v>2306</v>
      </c>
      <c r="F1031" s="6">
        <f t="shared" si="240"/>
        <v>2094</v>
      </c>
    </row>
    <row r="1032" spans="1:6" x14ac:dyDescent="0.25">
      <c r="A1032" s="29" t="s">
        <v>188</v>
      </c>
      <c r="B1032" s="5"/>
      <c r="C1032" s="5" t="s">
        <v>1085</v>
      </c>
      <c r="D1032" s="6">
        <v>500</v>
      </c>
      <c r="E1032" s="6">
        <v>0</v>
      </c>
      <c r="F1032" s="6">
        <f t="shared" si="240"/>
        <v>500</v>
      </c>
    </row>
    <row r="1033" spans="1:6" x14ac:dyDescent="0.25">
      <c r="A1033" s="29" t="s">
        <v>286</v>
      </c>
      <c r="B1033" s="5" t="s">
        <v>32</v>
      </c>
      <c r="C1033" s="5" t="s">
        <v>593</v>
      </c>
      <c r="D1033" s="6">
        <v>3100</v>
      </c>
      <c r="E1033" s="6">
        <v>2306</v>
      </c>
      <c r="F1033" s="6">
        <f t="shared" si="240"/>
        <v>794</v>
      </c>
    </row>
    <row r="1034" spans="1:6" x14ac:dyDescent="0.25">
      <c r="A1034" s="29" t="s">
        <v>287</v>
      </c>
      <c r="B1034" s="5" t="s">
        <v>32</v>
      </c>
      <c r="C1034" s="5" t="s">
        <v>713</v>
      </c>
      <c r="D1034" s="6">
        <v>800</v>
      </c>
      <c r="E1034" s="6">
        <v>0</v>
      </c>
      <c r="F1034" s="6">
        <f t="shared" si="240"/>
        <v>800</v>
      </c>
    </row>
    <row r="1035" spans="1:6" ht="31.5" x14ac:dyDescent="0.25">
      <c r="A1035" s="29" t="s">
        <v>46</v>
      </c>
      <c r="B1035" s="5" t="s">
        <v>32</v>
      </c>
      <c r="C1035" s="5" t="s">
        <v>926</v>
      </c>
      <c r="D1035" s="6">
        <f>D1036+D1041+D1044</f>
        <v>9923800</v>
      </c>
      <c r="E1035" s="6">
        <f>E1036+E1041+E1044</f>
        <v>6843016.2299999995</v>
      </c>
      <c r="F1035" s="6">
        <f t="shared" si="240"/>
        <v>3080783.7700000005</v>
      </c>
    </row>
    <row r="1036" spans="1:6" ht="63" x14ac:dyDescent="0.25">
      <c r="A1036" s="12" t="s">
        <v>274</v>
      </c>
      <c r="B1036" s="5" t="s">
        <v>32</v>
      </c>
      <c r="C1036" s="5" t="s">
        <v>927</v>
      </c>
      <c r="D1036" s="6">
        <f>D1037</f>
        <v>8633300</v>
      </c>
      <c r="E1036" s="6">
        <f>E1037</f>
        <v>6176929.2400000002</v>
      </c>
      <c r="F1036" s="6">
        <f t="shared" si="240"/>
        <v>2456370.7599999998</v>
      </c>
    </row>
    <row r="1037" spans="1:6" x14ac:dyDescent="0.25">
      <c r="A1037" s="13" t="s">
        <v>363</v>
      </c>
      <c r="B1037" s="5" t="s">
        <v>32</v>
      </c>
      <c r="C1037" s="5" t="s">
        <v>928</v>
      </c>
      <c r="D1037" s="6">
        <f>D1038+D1039+D1040</f>
        <v>8633300</v>
      </c>
      <c r="E1037" s="6">
        <f>E1038+E1039+E1040</f>
        <v>6176929.2400000002</v>
      </c>
      <c r="F1037" s="6">
        <f t="shared" si="240"/>
        <v>2456370.7599999998</v>
      </c>
    </row>
    <row r="1038" spans="1:6" x14ac:dyDescent="0.25">
      <c r="A1038" s="29" t="s">
        <v>364</v>
      </c>
      <c r="B1038" s="5" t="s">
        <v>34</v>
      </c>
      <c r="C1038" s="5" t="s">
        <v>929</v>
      </c>
      <c r="D1038" s="6">
        <v>6630300</v>
      </c>
      <c r="E1038" s="6">
        <v>4754204.07</v>
      </c>
      <c r="F1038" s="6">
        <f t="shared" si="240"/>
        <v>1876095.9299999997</v>
      </c>
    </row>
    <row r="1039" spans="1:6" ht="31.5" x14ac:dyDescent="0.25">
      <c r="A1039" s="8" t="s">
        <v>365</v>
      </c>
      <c r="B1039" s="5">
        <v>200</v>
      </c>
      <c r="C1039" s="5" t="s">
        <v>930</v>
      </c>
      <c r="D1039" s="6">
        <v>500</v>
      </c>
      <c r="E1039" s="6">
        <v>0</v>
      </c>
      <c r="F1039" s="6">
        <f t="shared" si="240"/>
        <v>500</v>
      </c>
    </row>
    <row r="1040" spans="1:6" ht="47.25" x14ac:dyDescent="0.25">
      <c r="A1040" s="8" t="s">
        <v>366</v>
      </c>
      <c r="B1040" s="5">
        <v>200</v>
      </c>
      <c r="C1040" s="5" t="s">
        <v>931</v>
      </c>
      <c r="D1040" s="6">
        <v>2002500</v>
      </c>
      <c r="E1040" s="6">
        <v>1422725.17</v>
      </c>
      <c r="F1040" s="6">
        <f t="shared" si="240"/>
        <v>579774.83000000007</v>
      </c>
    </row>
    <row r="1041" spans="1:6" ht="31.5" x14ac:dyDescent="0.25">
      <c r="A1041" s="29" t="s">
        <v>277</v>
      </c>
      <c r="B1041" s="5" t="s">
        <v>32</v>
      </c>
      <c r="C1041" s="5" t="s">
        <v>932</v>
      </c>
      <c r="D1041" s="6">
        <f>D1042</f>
        <v>1274300</v>
      </c>
      <c r="E1041" s="6">
        <f>E1042</f>
        <v>651975.93999999994</v>
      </c>
      <c r="F1041" s="6">
        <f t="shared" si="240"/>
        <v>622324.06000000006</v>
      </c>
    </row>
    <row r="1042" spans="1:6" ht="31.5" x14ac:dyDescent="0.25">
      <c r="A1042" s="29" t="s">
        <v>219</v>
      </c>
      <c r="B1042" s="5" t="s">
        <v>32</v>
      </c>
      <c r="C1042" s="5" t="s">
        <v>933</v>
      </c>
      <c r="D1042" s="6">
        <f>D1043</f>
        <v>1274300</v>
      </c>
      <c r="E1042" s="6">
        <f>E1043</f>
        <v>651975.93999999994</v>
      </c>
      <c r="F1042" s="6">
        <f t="shared" si="240"/>
        <v>622324.06000000006</v>
      </c>
    </row>
    <row r="1043" spans="1:6" ht="31.5" x14ac:dyDescent="0.25">
      <c r="A1043" s="29" t="s">
        <v>226</v>
      </c>
      <c r="B1043" s="5">
        <v>200</v>
      </c>
      <c r="C1043" s="5" t="s">
        <v>934</v>
      </c>
      <c r="D1043" s="6">
        <v>1274300</v>
      </c>
      <c r="E1043" s="6">
        <v>651975.93999999994</v>
      </c>
      <c r="F1043" s="6">
        <f t="shared" si="240"/>
        <v>622324.06000000006</v>
      </c>
    </row>
    <row r="1044" spans="1:6" x14ac:dyDescent="0.25">
      <c r="A1044" s="29" t="s">
        <v>281</v>
      </c>
      <c r="B1044" s="5">
        <v>200</v>
      </c>
      <c r="C1044" s="5" t="s">
        <v>935</v>
      </c>
      <c r="D1044" s="6">
        <f>D1045</f>
        <v>16200</v>
      </c>
      <c r="E1044" s="6">
        <f>E1045</f>
        <v>14111.05</v>
      </c>
      <c r="F1044" s="6">
        <f t="shared" si="240"/>
        <v>2088.9500000000007</v>
      </c>
    </row>
    <row r="1045" spans="1:6" x14ac:dyDescent="0.25">
      <c r="A1045" s="9" t="s">
        <v>218</v>
      </c>
      <c r="B1045" s="5">
        <v>200</v>
      </c>
      <c r="C1045" s="5" t="s">
        <v>936</v>
      </c>
      <c r="D1045" s="6">
        <f>D1046+D1047+D1048</f>
        <v>16200</v>
      </c>
      <c r="E1045" s="6">
        <f>E1046+E1047+E1048</f>
        <v>14111.05</v>
      </c>
      <c r="F1045" s="6">
        <f t="shared" si="240"/>
        <v>2088.9500000000007</v>
      </c>
    </row>
    <row r="1046" spans="1:6" x14ac:dyDescent="0.25">
      <c r="A1046" s="11" t="s">
        <v>188</v>
      </c>
      <c r="B1046" s="5" t="s">
        <v>32</v>
      </c>
      <c r="C1046" s="5" t="s">
        <v>937</v>
      </c>
      <c r="D1046" s="6">
        <v>3820</v>
      </c>
      <c r="E1046" s="6">
        <v>3728</v>
      </c>
      <c r="F1046" s="6">
        <f t="shared" si="240"/>
        <v>92</v>
      </c>
    </row>
    <row r="1047" spans="1:6" x14ac:dyDescent="0.25">
      <c r="A1047" s="29" t="s">
        <v>286</v>
      </c>
      <c r="B1047" s="5" t="s">
        <v>32</v>
      </c>
      <c r="C1047" s="5" t="s">
        <v>938</v>
      </c>
      <c r="D1047" s="6">
        <v>11116</v>
      </c>
      <c r="E1047" s="6">
        <v>10363</v>
      </c>
      <c r="F1047" s="6">
        <f t="shared" si="240"/>
        <v>753</v>
      </c>
    </row>
    <row r="1048" spans="1:6" x14ac:dyDescent="0.25">
      <c r="A1048" s="29" t="s">
        <v>287</v>
      </c>
      <c r="B1048" s="5" t="s">
        <v>32</v>
      </c>
      <c r="C1048" s="5" t="s">
        <v>939</v>
      </c>
      <c r="D1048" s="6">
        <v>1264</v>
      </c>
      <c r="E1048" s="6">
        <v>20.05</v>
      </c>
      <c r="F1048" s="6">
        <f t="shared" si="240"/>
        <v>1243.95</v>
      </c>
    </row>
    <row r="1049" spans="1:6" x14ac:dyDescent="0.25">
      <c r="A1049" s="8" t="s">
        <v>48</v>
      </c>
      <c r="B1049" s="5">
        <v>200</v>
      </c>
      <c r="C1049" s="5" t="s">
        <v>595</v>
      </c>
      <c r="D1049" s="6">
        <f>D1050+D1096</f>
        <v>45779700</v>
      </c>
      <c r="E1049" s="6">
        <f>E1050+E1096</f>
        <v>32833890.68</v>
      </c>
      <c r="F1049" s="6">
        <f t="shared" si="240"/>
        <v>12945809.32</v>
      </c>
    </row>
    <row r="1050" spans="1:6" x14ac:dyDescent="0.25">
      <c r="A1050" s="8" t="s">
        <v>15</v>
      </c>
      <c r="B1050" s="5">
        <v>200</v>
      </c>
      <c r="C1050" s="5" t="s">
        <v>596</v>
      </c>
      <c r="D1050" s="6">
        <f>D1051+D1089</f>
        <v>44209700</v>
      </c>
      <c r="E1050" s="6">
        <f>E1051+E1089</f>
        <v>32049349.550000001</v>
      </c>
      <c r="F1050" s="6">
        <f t="shared" ref="F1050:F1087" si="259">D1050-E1050</f>
        <v>12160350.449999999</v>
      </c>
    </row>
    <row r="1051" spans="1:6" ht="47.25" x14ac:dyDescent="0.25">
      <c r="A1051" s="11" t="s">
        <v>903</v>
      </c>
      <c r="B1051" s="5" t="s">
        <v>32</v>
      </c>
      <c r="C1051" s="5" t="s">
        <v>597</v>
      </c>
      <c r="D1051" s="6">
        <f>D1052+D1058+D1064</f>
        <v>44109700</v>
      </c>
      <c r="E1051" s="6">
        <f>E1052+E1058+E1064</f>
        <v>31993549.550000001</v>
      </c>
      <c r="F1051" s="6">
        <f t="shared" si="259"/>
        <v>12116150.449999999</v>
      </c>
    </row>
    <row r="1052" spans="1:6" ht="31.5" x14ac:dyDescent="0.25">
      <c r="A1052" s="11" t="s">
        <v>940</v>
      </c>
      <c r="B1052" s="5" t="s">
        <v>32</v>
      </c>
      <c r="C1052" s="5" t="s">
        <v>598</v>
      </c>
      <c r="D1052" s="6">
        <f t="shared" ref="D1052:E1056" si="260">D1053</f>
        <v>1322000</v>
      </c>
      <c r="E1052" s="6">
        <f t="shared" si="260"/>
        <v>1259107</v>
      </c>
      <c r="F1052" s="6">
        <f t="shared" si="259"/>
        <v>62893</v>
      </c>
    </row>
    <row r="1053" spans="1:6" ht="47.25" x14ac:dyDescent="0.25">
      <c r="A1053" s="11" t="s">
        <v>941</v>
      </c>
      <c r="B1053" s="5" t="s">
        <v>32</v>
      </c>
      <c r="C1053" s="5" t="s">
        <v>599</v>
      </c>
      <c r="D1053" s="6">
        <f t="shared" si="260"/>
        <v>1322000</v>
      </c>
      <c r="E1053" s="6">
        <f t="shared" si="260"/>
        <v>1259107</v>
      </c>
      <c r="F1053" s="6">
        <f t="shared" si="259"/>
        <v>62893</v>
      </c>
    </row>
    <row r="1054" spans="1:6" x14ac:dyDescent="0.25">
      <c r="A1054" s="12" t="s">
        <v>47</v>
      </c>
      <c r="B1054" s="5" t="s">
        <v>32</v>
      </c>
      <c r="C1054" s="5" t="s">
        <v>600</v>
      </c>
      <c r="D1054" s="6">
        <f t="shared" si="260"/>
        <v>1322000</v>
      </c>
      <c r="E1054" s="6">
        <f t="shared" si="260"/>
        <v>1259107</v>
      </c>
      <c r="F1054" s="6">
        <f t="shared" si="259"/>
        <v>62893</v>
      </c>
    </row>
    <row r="1055" spans="1:6" ht="31.5" x14ac:dyDescent="0.25">
      <c r="A1055" s="29" t="s">
        <v>277</v>
      </c>
      <c r="B1055" s="5" t="s">
        <v>32</v>
      </c>
      <c r="C1055" s="5" t="s">
        <v>601</v>
      </c>
      <c r="D1055" s="6">
        <f t="shared" si="260"/>
        <v>1322000</v>
      </c>
      <c r="E1055" s="6">
        <f t="shared" si="260"/>
        <v>1259107</v>
      </c>
      <c r="F1055" s="6">
        <f t="shared" si="259"/>
        <v>62893</v>
      </c>
    </row>
    <row r="1056" spans="1:6" ht="31.5" x14ac:dyDescent="0.25">
      <c r="A1056" s="29" t="s">
        <v>219</v>
      </c>
      <c r="B1056" s="5" t="s">
        <v>32</v>
      </c>
      <c r="C1056" s="5" t="s">
        <v>602</v>
      </c>
      <c r="D1056" s="6">
        <f t="shared" si="260"/>
        <v>1322000</v>
      </c>
      <c r="E1056" s="6">
        <f t="shared" si="260"/>
        <v>1259107</v>
      </c>
      <c r="F1056" s="6">
        <f t="shared" si="259"/>
        <v>62893</v>
      </c>
    </row>
    <row r="1057" spans="1:6" ht="31.5" x14ac:dyDescent="0.25">
      <c r="A1057" s="56" t="s">
        <v>226</v>
      </c>
      <c r="B1057" s="5">
        <v>200</v>
      </c>
      <c r="C1057" s="5" t="s">
        <v>603</v>
      </c>
      <c r="D1057" s="6">
        <v>1322000</v>
      </c>
      <c r="E1057" s="6">
        <v>1259107</v>
      </c>
      <c r="F1057" s="6">
        <f t="shared" si="259"/>
        <v>62893</v>
      </c>
    </row>
    <row r="1058" spans="1:6" ht="31.5" hidden="1" x14ac:dyDescent="0.25">
      <c r="A1058" s="46" t="s">
        <v>1227</v>
      </c>
      <c r="B1058" s="43" t="s">
        <v>32</v>
      </c>
      <c r="C1058" s="5" t="s">
        <v>1226</v>
      </c>
      <c r="D1058" s="6">
        <f t="shared" ref="D1058:E1062" si="261">D1059</f>
        <v>0</v>
      </c>
      <c r="E1058" s="6">
        <f t="shared" si="261"/>
        <v>0</v>
      </c>
      <c r="F1058" s="6">
        <f t="shared" si="259"/>
        <v>0</v>
      </c>
    </row>
    <row r="1059" spans="1:6" ht="47.25" hidden="1" x14ac:dyDescent="0.25">
      <c r="A1059" s="46" t="s">
        <v>1228</v>
      </c>
      <c r="B1059" s="43" t="s">
        <v>32</v>
      </c>
      <c r="C1059" s="5" t="s">
        <v>1225</v>
      </c>
      <c r="D1059" s="6">
        <f t="shared" si="261"/>
        <v>0</v>
      </c>
      <c r="E1059" s="6">
        <f t="shared" si="261"/>
        <v>0</v>
      </c>
      <c r="F1059" s="6">
        <f t="shared" si="259"/>
        <v>0</v>
      </c>
    </row>
    <row r="1060" spans="1:6" ht="47.25" hidden="1" x14ac:dyDescent="0.25">
      <c r="A1060" s="69" t="s">
        <v>1224</v>
      </c>
      <c r="B1060" s="43" t="s">
        <v>32</v>
      </c>
      <c r="C1060" s="5" t="s">
        <v>1223</v>
      </c>
      <c r="D1060" s="6">
        <f t="shared" si="261"/>
        <v>0</v>
      </c>
      <c r="E1060" s="6">
        <f t="shared" si="261"/>
        <v>0</v>
      </c>
      <c r="F1060" s="6">
        <f t="shared" si="259"/>
        <v>0</v>
      </c>
    </row>
    <row r="1061" spans="1:6" ht="31.5" hidden="1" x14ac:dyDescent="0.25">
      <c r="A1061" s="45" t="s">
        <v>277</v>
      </c>
      <c r="B1061" s="5" t="s">
        <v>32</v>
      </c>
      <c r="C1061" s="5" t="s">
        <v>1222</v>
      </c>
      <c r="D1061" s="6">
        <f t="shared" si="261"/>
        <v>0</v>
      </c>
      <c r="E1061" s="6">
        <f t="shared" si="261"/>
        <v>0</v>
      </c>
      <c r="F1061" s="6">
        <f t="shared" si="259"/>
        <v>0</v>
      </c>
    </row>
    <row r="1062" spans="1:6" ht="31.5" hidden="1" x14ac:dyDescent="0.25">
      <c r="A1062" s="29" t="s">
        <v>219</v>
      </c>
      <c r="B1062" s="5" t="s">
        <v>32</v>
      </c>
      <c r="C1062" s="5" t="s">
        <v>1221</v>
      </c>
      <c r="D1062" s="6">
        <f t="shared" si="261"/>
        <v>0</v>
      </c>
      <c r="E1062" s="6">
        <f t="shared" si="261"/>
        <v>0</v>
      </c>
      <c r="F1062" s="6">
        <f t="shared" si="259"/>
        <v>0</v>
      </c>
    </row>
    <row r="1063" spans="1:6" ht="31.5" hidden="1" x14ac:dyDescent="0.25">
      <c r="A1063" s="29" t="s">
        <v>226</v>
      </c>
      <c r="B1063" s="5" t="s">
        <v>32</v>
      </c>
      <c r="C1063" s="5" t="s">
        <v>1219</v>
      </c>
      <c r="D1063" s="6">
        <v>0</v>
      </c>
      <c r="E1063" s="6">
        <v>0</v>
      </c>
      <c r="F1063" s="6">
        <f t="shared" si="259"/>
        <v>0</v>
      </c>
    </row>
    <row r="1064" spans="1:6" ht="33" customHeight="1" x14ac:dyDescent="0.25">
      <c r="A1064" s="29" t="s">
        <v>905</v>
      </c>
      <c r="B1064" s="5" t="s">
        <v>32</v>
      </c>
      <c r="C1064" s="5" t="s">
        <v>942</v>
      </c>
      <c r="D1064" s="6">
        <f>D1065</f>
        <v>42787700</v>
      </c>
      <c r="E1064" s="6">
        <f>E1065</f>
        <v>30734442.550000001</v>
      </c>
      <c r="F1064" s="6">
        <f t="shared" si="259"/>
        <v>12053257.449999999</v>
      </c>
    </row>
    <row r="1065" spans="1:6" ht="34.5" customHeight="1" x14ac:dyDescent="0.25">
      <c r="A1065" s="39" t="s">
        <v>944</v>
      </c>
      <c r="B1065" s="5" t="s">
        <v>32</v>
      </c>
      <c r="C1065" s="5" t="s">
        <v>943</v>
      </c>
      <c r="D1065" s="6">
        <f>D1066+D1085</f>
        <v>42787700</v>
      </c>
      <c r="E1065" s="6">
        <f>E1066+E1085</f>
        <v>30734442.550000001</v>
      </c>
      <c r="F1065" s="6">
        <f t="shared" si="259"/>
        <v>12053257.449999999</v>
      </c>
    </row>
    <row r="1066" spans="1:6" ht="31.5" x14ac:dyDescent="0.25">
      <c r="A1066" s="15" t="s">
        <v>46</v>
      </c>
      <c r="B1066" s="5" t="s">
        <v>32</v>
      </c>
      <c r="C1066" s="5" t="s">
        <v>1220</v>
      </c>
      <c r="D1066" s="6">
        <f>D1067+D1072+D1080+D1077</f>
        <v>42500700</v>
      </c>
      <c r="E1066" s="6">
        <f>E1067+E1072+E1080+E1077</f>
        <v>30579912.800000001</v>
      </c>
      <c r="F1066" s="6">
        <f t="shared" si="259"/>
        <v>11920787.199999999</v>
      </c>
    </row>
    <row r="1067" spans="1:6" ht="63" x14ac:dyDescent="0.25">
      <c r="A1067" s="13" t="s">
        <v>274</v>
      </c>
      <c r="B1067" s="5" t="s">
        <v>32</v>
      </c>
      <c r="C1067" s="5" t="s">
        <v>945</v>
      </c>
      <c r="D1067" s="6">
        <f t="shared" ref="D1067:E1067" si="262">D1068</f>
        <v>32061700</v>
      </c>
      <c r="E1067" s="6">
        <f t="shared" si="262"/>
        <v>23190960.609999999</v>
      </c>
      <c r="F1067" s="6">
        <f t="shared" si="259"/>
        <v>8870739.3900000006</v>
      </c>
    </row>
    <row r="1068" spans="1:6" x14ac:dyDescent="0.25">
      <c r="A1068" s="13" t="s">
        <v>363</v>
      </c>
      <c r="B1068" s="5" t="s">
        <v>32</v>
      </c>
      <c r="C1068" s="5" t="s">
        <v>946</v>
      </c>
      <c r="D1068" s="6">
        <f>D1069+D1070+D1071</f>
        <v>32061700</v>
      </c>
      <c r="E1068" s="6">
        <f>E1069+E1070+E1071</f>
        <v>23190960.609999999</v>
      </c>
      <c r="F1068" s="6">
        <f t="shared" si="259"/>
        <v>8870739.3900000006</v>
      </c>
    </row>
    <row r="1069" spans="1:6" x14ac:dyDescent="0.25">
      <c r="A1069" s="13" t="s">
        <v>364</v>
      </c>
      <c r="B1069" s="5" t="s">
        <v>32</v>
      </c>
      <c r="C1069" s="5" t="s">
        <v>947</v>
      </c>
      <c r="D1069" s="6">
        <v>24625000</v>
      </c>
      <c r="E1069" s="6">
        <v>17843794.02</v>
      </c>
      <c r="F1069" s="6">
        <f t="shared" si="259"/>
        <v>6781205.9800000004</v>
      </c>
    </row>
    <row r="1070" spans="1:6" ht="31.5" x14ac:dyDescent="0.25">
      <c r="A1070" s="13" t="s">
        <v>365</v>
      </c>
      <c r="B1070" s="5" t="s">
        <v>32</v>
      </c>
      <c r="C1070" s="5" t="s">
        <v>948</v>
      </c>
      <c r="D1070" s="6">
        <v>1000</v>
      </c>
      <c r="E1070" s="6">
        <v>50</v>
      </c>
      <c r="F1070" s="6">
        <f t="shared" si="259"/>
        <v>950</v>
      </c>
    </row>
    <row r="1071" spans="1:6" ht="47.25" x14ac:dyDescent="0.25">
      <c r="A1071" s="13" t="s">
        <v>366</v>
      </c>
      <c r="B1071" s="5" t="s">
        <v>32</v>
      </c>
      <c r="C1071" s="5" t="s">
        <v>949</v>
      </c>
      <c r="D1071" s="6">
        <v>7435700</v>
      </c>
      <c r="E1071" s="6">
        <v>5347116.59</v>
      </c>
      <c r="F1071" s="6">
        <f t="shared" si="259"/>
        <v>2088583.4100000001</v>
      </c>
    </row>
    <row r="1072" spans="1:6" ht="31.5" x14ac:dyDescent="0.25">
      <c r="A1072" s="29" t="s">
        <v>277</v>
      </c>
      <c r="B1072" s="5" t="s">
        <v>32</v>
      </c>
      <c r="C1072" s="5" t="s">
        <v>950</v>
      </c>
      <c r="D1072" s="6">
        <f>D1073</f>
        <v>9949000</v>
      </c>
      <c r="E1072" s="6">
        <f>E1073</f>
        <v>7077417.7100000009</v>
      </c>
      <c r="F1072" s="6">
        <f t="shared" si="259"/>
        <v>2871582.2899999991</v>
      </c>
    </row>
    <row r="1073" spans="1:6" ht="31.5" x14ac:dyDescent="0.25">
      <c r="A1073" s="29" t="s">
        <v>219</v>
      </c>
      <c r="B1073" s="5" t="s">
        <v>32</v>
      </c>
      <c r="C1073" s="5" t="s">
        <v>951</v>
      </c>
      <c r="D1073" s="6">
        <f>D1074+D1076+D1075</f>
        <v>9949000</v>
      </c>
      <c r="E1073" s="6">
        <f t="shared" ref="E1073:F1073" si="263">E1074+E1076+E1075</f>
        <v>7077417.7100000009</v>
      </c>
      <c r="F1073" s="6">
        <f t="shared" si="263"/>
        <v>2871582.2899999996</v>
      </c>
    </row>
    <row r="1074" spans="1:6" ht="31.5" x14ac:dyDescent="0.25">
      <c r="A1074" s="29" t="s">
        <v>370</v>
      </c>
      <c r="B1074" s="5" t="s">
        <v>32</v>
      </c>
      <c r="C1074" s="5" t="s">
        <v>1079</v>
      </c>
      <c r="D1074" s="6">
        <v>73638</v>
      </c>
      <c r="E1074" s="6">
        <v>73638</v>
      </c>
      <c r="F1074" s="6">
        <f t="shared" si="259"/>
        <v>0</v>
      </c>
    </row>
    <row r="1075" spans="1:6" ht="31.5" x14ac:dyDescent="0.25">
      <c r="A1075" s="29" t="s">
        <v>226</v>
      </c>
      <c r="B1075" s="5" t="s">
        <v>32</v>
      </c>
      <c r="C1075" s="5" t="s">
        <v>952</v>
      </c>
      <c r="D1075" s="6">
        <v>6497525.2599999998</v>
      </c>
      <c r="E1075" s="6">
        <v>4740857.4800000004</v>
      </c>
      <c r="F1075" s="6">
        <f t="shared" ref="F1075" si="264">D1075-E1075</f>
        <v>1756667.7799999993</v>
      </c>
    </row>
    <row r="1076" spans="1:6" x14ac:dyDescent="0.25">
      <c r="A1076" s="29" t="s">
        <v>1493</v>
      </c>
      <c r="B1076" s="5" t="s">
        <v>32</v>
      </c>
      <c r="C1076" s="5" t="s">
        <v>1629</v>
      </c>
      <c r="D1076" s="6">
        <v>3377836.74</v>
      </c>
      <c r="E1076" s="6">
        <v>2262922.23</v>
      </c>
      <c r="F1076" s="6">
        <f t="shared" si="259"/>
        <v>1114914.5100000002</v>
      </c>
    </row>
    <row r="1077" spans="1:6" ht="31.5" hidden="1" x14ac:dyDescent="0.25">
      <c r="A1077" s="9" t="s">
        <v>471</v>
      </c>
      <c r="B1077" s="5" t="s">
        <v>32</v>
      </c>
      <c r="C1077" s="5" t="s">
        <v>1217</v>
      </c>
      <c r="D1077" s="6">
        <f>D1078</f>
        <v>0</v>
      </c>
      <c r="E1077" s="6">
        <f>E1078</f>
        <v>0</v>
      </c>
      <c r="F1077" s="6">
        <f t="shared" si="259"/>
        <v>0</v>
      </c>
    </row>
    <row r="1078" spans="1:6" hidden="1" x14ac:dyDescent="0.25">
      <c r="A1078" s="29" t="s">
        <v>44</v>
      </c>
      <c r="B1078" s="5" t="s">
        <v>32</v>
      </c>
      <c r="C1078" s="5" t="s">
        <v>1216</v>
      </c>
      <c r="D1078" s="6">
        <f>D1079</f>
        <v>0</v>
      </c>
      <c r="E1078" s="6">
        <f>E1079</f>
        <v>0</v>
      </c>
      <c r="F1078" s="6">
        <f t="shared" si="259"/>
        <v>0</v>
      </c>
    </row>
    <row r="1079" spans="1:6" ht="31.5" hidden="1" x14ac:dyDescent="0.25">
      <c r="A1079" s="29" t="s">
        <v>1198</v>
      </c>
      <c r="B1079" s="5" t="s">
        <v>32</v>
      </c>
      <c r="C1079" s="5" t="s">
        <v>1215</v>
      </c>
      <c r="D1079" s="6">
        <v>0</v>
      </c>
      <c r="E1079" s="6">
        <v>0</v>
      </c>
      <c r="F1079" s="6">
        <f t="shared" si="259"/>
        <v>0</v>
      </c>
    </row>
    <row r="1080" spans="1:6" x14ac:dyDescent="0.25">
      <c r="A1080" s="29" t="s">
        <v>281</v>
      </c>
      <c r="B1080" s="5" t="s">
        <v>32</v>
      </c>
      <c r="C1080" s="5" t="s">
        <v>953</v>
      </c>
      <c r="D1080" s="6">
        <f>D1081</f>
        <v>490000</v>
      </c>
      <c r="E1080" s="6">
        <f>E1081</f>
        <v>311534.48</v>
      </c>
      <c r="F1080" s="6">
        <f t="shared" si="259"/>
        <v>178465.52000000002</v>
      </c>
    </row>
    <row r="1081" spans="1:6" x14ac:dyDescent="0.25">
      <c r="A1081" s="9" t="s">
        <v>218</v>
      </c>
      <c r="B1081" s="5" t="s">
        <v>32</v>
      </c>
      <c r="C1081" s="5" t="s">
        <v>954</v>
      </c>
      <c r="D1081" s="6">
        <f>D1082+D1083+D1084</f>
        <v>490000</v>
      </c>
      <c r="E1081" s="6">
        <f>E1082+E1083+E1084</f>
        <v>311534.48</v>
      </c>
      <c r="F1081" s="6">
        <f t="shared" si="259"/>
        <v>178465.52000000002</v>
      </c>
    </row>
    <row r="1082" spans="1:6" x14ac:dyDescent="0.25">
      <c r="A1082" s="11" t="s">
        <v>188</v>
      </c>
      <c r="B1082" s="5" t="s">
        <v>32</v>
      </c>
      <c r="C1082" s="5" t="s">
        <v>955</v>
      </c>
      <c r="D1082" s="6">
        <v>395298.59</v>
      </c>
      <c r="E1082" s="6">
        <v>291105</v>
      </c>
      <c r="F1082" s="6">
        <f t="shared" si="259"/>
        <v>104193.59000000003</v>
      </c>
    </row>
    <row r="1083" spans="1:6" x14ac:dyDescent="0.25">
      <c r="A1083" s="29" t="s">
        <v>286</v>
      </c>
      <c r="B1083" s="5" t="s">
        <v>32</v>
      </c>
      <c r="C1083" s="5" t="s">
        <v>956</v>
      </c>
      <c r="D1083" s="6">
        <v>50000</v>
      </c>
      <c r="E1083" s="6">
        <v>20058</v>
      </c>
      <c r="F1083" s="6">
        <f t="shared" si="259"/>
        <v>29942</v>
      </c>
    </row>
    <row r="1084" spans="1:6" x14ac:dyDescent="0.25">
      <c r="A1084" s="29" t="s">
        <v>287</v>
      </c>
      <c r="B1084" s="5" t="s">
        <v>32</v>
      </c>
      <c r="C1084" s="5" t="s">
        <v>957</v>
      </c>
      <c r="D1084" s="6">
        <v>44701.41</v>
      </c>
      <c r="E1084" s="6">
        <v>371.48</v>
      </c>
      <c r="F1084" s="6">
        <f t="shared" si="259"/>
        <v>44329.93</v>
      </c>
    </row>
    <row r="1085" spans="1:6" ht="47.25" x14ac:dyDescent="0.25">
      <c r="A1085" s="29" t="s">
        <v>714</v>
      </c>
      <c r="B1085" s="5" t="s">
        <v>32</v>
      </c>
      <c r="C1085" s="5" t="s">
        <v>958</v>
      </c>
      <c r="D1085" s="6">
        <f>D1086</f>
        <v>287000</v>
      </c>
      <c r="E1085" s="6">
        <f>E1086</f>
        <v>154529.75</v>
      </c>
      <c r="F1085" s="6">
        <f t="shared" si="259"/>
        <v>132470.25</v>
      </c>
    </row>
    <row r="1086" spans="1:6" ht="63" x14ac:dyDescent="0.25">
      <c r="A1086" s="13" t="s">
        <v>274</v>
      </c>
      <c r="B1086" s="5" t="s">
        <v>32</v>
      </c>
      <c r="C1086" s="5" t="s">
        <v>959</v>
      </c>
      <c r="D1086" s="6">
        <f t="shared" ref="D1086:E1087" si="265">D1087</f>
        <v>287000</v>
      </c>
      <c r="E1086" s="6">
        <f t="shared" si="265"/>
        <v>154529.75</v>
      </c>
      <c r="F1086" s="6">
        <f t="shared" si="259"/>
        <v>132470.25</v>
      </c>
    </row>
    <row r="1087" spans="1:6" x14ac:dyDescent="0.25">
      <c r="A1087" s="13" t="s">
        <v>363</v>
      </c>
      <c r="B1087" s="5" t="s">
        <v>32</v>
      </c>
      <c r="C1087" s="5" t="s">
        <v>960</v>
      </c>
      <c r="D1087" s="6">
        <f t="shared" si="265"/>
        <v>287000</v>
      </c>
      <c r="E1087" s="6">
        <f t="shared" si="265"/>
        <v>154529.75</v>
      </c>
      <c r="F1087" s="6">
        <f t="shared" si="259"/>
        <v>132470.25</v>
      </c>
    </row>
    <row r="1088" spans="1:6" ht="31.5" x14ac:dyDescent="0.25">
      <c r="A1088" s="13" t="s">
        <v>365</v>
      </c>
      <c r="B1088" s="5" t="s">
        <v>32</v>
      </c>
      <c r="C1088" s="5" t="s">
        <v>961</v>
      </c>
      <c r="D1088" s="6">
        <v>287000</v>
      </c>
      <c r="E1088" s="6">
        <v>154529.75</v>
      </c>
      <c r="F1088" s="6">
        <f t="shared" ref="F1088:F1117" si="266">D1088-E1088</f>
        <v>132470.25</v>
      </c>
    </row>
    <row r="1089" spans="1:6" ht="47.25" x14ac:dyDescent="0.25">
      <c r="A1089" s="13" t="s">
        <v>722</v>
      </c>
      <c r="B1089" s="5" t="s">
        <v>32</v>
      </c>
      <c r="C1089" s="5" t="s">
        <v>715</v>
      </c>
      <c r="D1089" s="6">
        <f t="shared" ref="D1089:E1094" si="267">D1090</f>
        <v>100000</v>
      </c>
      <c r="E1089" s="6">
        <f t="shared" si="267"/>
        <v>55800</v>
      </c>
      <c r="F1089" s="6">
        <f t="shared" si="266"/>
        <v>44200</v>
      </c>
    </row>
    <row r="1090" spans="1:6" ht="52.5" customHeight="1" x14ac:dyDescent="0.25">
      <c r="A1090" s="11" t="s">
        <v>962</v>
      </c>
      <c r="B1090" s="5" t="s">
        <v>32</v>
      </c>
      <c r="C1090" s="5" t="s">
        <v>716</v>
      </c>
      <c r="D1090" s="6">
        <f t="shared" si="267"/>
        <v>100000</v>
      </c>
      <c r="E1090" s="6">
        <f t="shared" si="267"/>
        <v>55800</v>
      </c>
      <c r="F1090" s="6">
        <f t="shared" si="266"/>
        <v>44200</v>
      </c>
    </row>
    <row r="1091" spans="1:6" ht="47.25" x14ac:dyDescent="0.25">
      <c r="A1091" s="13" t="s">
        <v>723</v>
      </c>
      <c r="B1091" s="5" t="s">
        <v>32</v>
      </c>
      <c r="C1091" s="5" t="s">
        <v>717</v>
      </c>
      <c r="D1091" s="6">
        <f t="shared" si="267"/>
        <v>100000</v>
      </c>
      <c r="E1091" s="6">
        <f t="shared" si="267"/>
        <v>55800</v>
      </c>
      <c r="F1091" s="6">
        <f t="shared" si="266"/>
        <v>44200</v>
      </c>
    </row>
    <row r="1092" spans="1:6" ht="47.25" x14ac:dyDescent="0.25">
      <c r="A1092" s="13" t="s">
        <v>724</v>
      </c>
      <c r="B1092" s="5" t="s">
        <v>32</v>
      </c>
      <c r="C1092" s="5" t="s">
        <v>718</v>
      </c>
      <c r="D1092" s="6">
        <f t="shared" si="267"/>
        <v>100000</v>
      </c>
      <c r="E1092" s="6">
        <f t="shared" si="267"/>
        <v>55800</v>
      </c>
      <c r="F1092" s="6">
        <f t="shared" si="266"/>
        <v>44200</v>
      </c>
    </row>
    <row r="1093" spans="1:6" ht="31.5" x14ac:dyDescent="0.25">
      <c r="A1093" s="29" t="s">
        <v>277</v>
      </c>
      <c r="B1093" s="5" t="s">
        <v>32</v>
      </c>
      <c r="C1093" s="5" t="s">
        <v>719</v>
      </c>
      <c r="D1093" s="6">
        <f t="shared" si="267"/>
        <v>100000</v>
      </c>
      <c r="E1093" s="6">
        <f t="shared" si="267"/>
        <v>55800</v>
      </c>
      <c r="F1093" s="6">
        <f t="shared" si="266"/>
        <v>44200</v>
      </c>
    </row>
    <row r="1094" spans="1:6" ht="31.5" x14ac:dyDescent="0.25">
      <c r="A1094" s="29" t="s">
        <v>219</v>
      </c>
      <c r="B1094" s="5" t="s">
        <v>32</v>
      </c>
      <c r="C1094" s="5" t="s">
        <v>720</v>
      </c>
      <c r="D1094" s="6">
        <f t="shared" si="267"/>
        <v>100000</v>
      </c>
      <c r="E1094" s="6">
        <f t="shared" si="267"/>
        <v>55800</v>
      </c>
      <c r="F1094" s="6">
        <f t="shared" si="266"/>
        <v>44200</v>
      </c>
    </row>
    <row r="1095" spans="1:6" ht="31.5" x14ac:dyDescent="0.25">
      <c r="A1095" s="29" t="s">
        <v>226</v>
      </c>
      <c r="B1095" s="5">
        <v>200</v>
      </c>
      <c r="C1095" s="5" t="s">
        <v>721</v>
      </c>
      <c r="D1095" s="6">
        <v>100000</v>
      </c>
      <c r="E1095" s="6">
        <v>55800</v>
      </c>
      <c r="F1095" s="6">
        <f t="shared" si="266"/>
        <v>44200</v>
      </c>
    </row>
    <row r="1096" spans="1:6" x14ac:dyDescent="0.25">
      <c r="A1096" s="8" t="s">
        <v>16</v>
      </c>
      <c r="B1096" s="5">
        <v>200</v>
      </c>
      <c r="C1096" s="5" t="s">
        <v>604</v>
      </c>
      <c r="D1096" s="6">
        <f>D1097</f>
        <v>1570000</v>
      </c>
      <c r="E1096" s="6">
        <f>E1097</f>
        <v>784541.13</v>
      </c>
      <c r="F1096" s="6">
        <f t="shared" si="266"/>
        <v>785458.87</v>
      </c>
    </row>
    <row r="1097" spans="1:6" ht="47.25" x14ac:dyDescent="0.25">
      <c r="A1097" s="11" t="s">
        <v>903</v>
      </c>
      <c r="B1097" s="5" t="s">
        <v>32</v>
      </c>
      <c r="C1097" s="5" t="s">
        <v>605</v>
      </c>
      <c r="D1097" s="6">
        <f t="shared" ref="D1097:E1099" si="268">D1098</f>
        <v>1570000</v>
      </c>
      <c r="E1097" s="6">
        <f t="shared" si="268"/>
        <v>784541.13</v>
      </c>
      <c r="F1097" s="6">
        <f t="shared" si="266"/>
        <v>785458.87</v>
      </c>
    </row>
    <row r="1098" spans="1:6" ht="31.5" x14ac:dyDescent="0.25">
      <c r="A1098" s="11" t="s">
        <v>905</v>
      </c>
      <c r="B1098" s="5" t="s">
        <v>32</v>
      </c>
      <c r="C1098" s="5" t="s">
        <v>963</v>
      </c>
      <c r="D1098" s="6">
        <f t="shared" si="268"/>
        <v>1570000</v>
      </c>
      <c r="E1098" s="6">
        <f t="shared" si="268"/>
        <v>784541.13</v>
      </c>
      <c r="F1098" s="6">
        <f t="shared" si="266"/>
        <v>785458.87</v>
      </c>
    </row>
    <row r="1099" spans="1:6" ht="31.5" x14ac:dyDescent="0.25">
      <c r="A1099" s="11" t="s">
        <v>944</v>
      </c>
      <c r="B1099" s="5" t="s">
        <v>32</v>
      </c>
      <c r="C1099" s="5" t="s">
        <v>964</v>
      </c>
      <c r="D1099" s="6">
        <f t="shared" si="268"/>
        <v>1570000</v>
      </c>
      <c r="E1099" s="6">
        <f t="shared" si="268"/>
        <v>784541.13</v>
      </c>
      <c r="F1099" s="6">
        <f t="shared" si="266"/>
        <v>785458.87</v>
      </c>
    </row>
    <row r="1100" spans="1:6" x14ac:dyDescent="0.25">
      <c r="A1100" s="11" t="s">
        <v>33</v>
      </c>
      <c r="B1100" s="5" t="s">
        <v>32</v>
      </c>
      <c r="C1100" s="5" t="s">
        <v>965</v>
      </c>
      <c r="D1100" s="6">
        <f>D1101+D1105+D1108</f>
        <v>1570000</v>
      </c>
      <c r="E1100" s="6">
        <f>E1101+E1105+E1108</f>
        <v>784541.13</v>
      </c>
      <c r="F1100" s="6">
        <f t="shared" si="266"/>
        <v>785458.87</v>
      </c>
    </row>
    <row r="1101" spans="1:6" ht="63" x14ac:dyDescent="0.25">
      <c r="A1101" s="12" t="s">
        <v>274</v>
      </c>
      <c r="B1101" s="5" t="s">
        <v>32</v>
      </c>
      <c r="C1101" s="5" t="s">
        <v>966</v>
      </c>
      <c r="D1101" s="6">
        <f>D1102</f>
        <v>1396000</v>
      </c>
      <c r="E1101" s="6">
        <f>E1102</f>
        <v>762116.01</v>
      </c>
      <c r="F1101" s="6">
        <f t="shared" si="266"/>
        <v>633883.99</v>
      </c>
    </row>
    <row r="1102" spans="1:6" ht="31.5" x14ac:dyDescent="0.25">
      <c r="A1102" s="29" t="s">
        <v>224</v>
      </c>
      <c r="B1102" s="5" t="s">
        <v>32</v>
      </c>
      <c r="C1102" s="5" t="s">
        <v>967</v>
      </c>
      <c r="D1102" s="6">
        <f>D1103+D1104</f>
        <v>1396000</v>
      </c>
      <c r="E1102" s="6">
        <f>E1103+E1104</f>
        <v>762116.01</v>
      </c>
      <c r="F1102" s="6">
        <f t="shared" si="266"/>
        <v>633883.99</v>
      </c>
    </row>
    <row r="1103" spans="1:6" x14ac:dyDescent="0.25">
      <c r="A1103" s="29" t="s">
        <v>260</v>
      </c>
      <c r="B1103" s="5">
        <v>200</v>
      </c>
      <c r="C1103" s="5" t="s">
        <v>968</v>
      </c>
      <c r="D1103" s="6">
        <v>1072000</v>
      </c>
      <c r="E1103" s="6">
        <v>586605.81000000006</v>
      </c>
      <c r="F1103" s="6">
        <f t="shared" si="266"/>
        <v>485394.18999999994</v>
      </c>
    </row>
    <row r="1104" spans="1:6" ht="47.25" x14ac:dyDescent="0.25">
      <c r="A1104" s="29" t="s">
        <v>262</v>
      </c>
      <c r="B1104" s="5">
        <v>200</v>
      </c>
      <c r="C1104" s="5" t="s">
        <v>969</v>
      </c>
      <c r="D1104" s="6">
        <v>324000</v>
      </c>
      <c r="E1104" s="6">
        <v>175510.2</v>
      </c>
      <c r="F1104" s="6">
        <f t="shared" si="266"/>
        <v>148489.79999999999</v>
      </c>
    </row>
    <row r="1105" spans="1:6" ht="31.5" x14ac:dyDescent="0.25">
      <c r="A1105" s="29" t="s">
        <v>277</v>
      </c>
      <c r="B1105" s="5">
        <v>200</v>
      </c>
      <c r="C1105" s="5" t="s">
        <v>970</v>
      </c>
      <c r="D1105" s="6">
        <f>D1106</f>
        <v>170000</v>
      </c>
      <c r="E1105" s="6">
        <f>E1106</f>
        <v>22425.119999999999</v>
      </c>
      <c r="F1105" s="6">
        <f t="shared" si="266"/>
        <v>147574.88</v>
      </c>
    </row>
    <row r="1106" spans="1:6" ht="31.5" x14ac:dyDescent="0.25">
      <c r="A1106" s="29" t="s">
        <v>219</v>
      </c>
      <c r="B1106" s="5">
        <v>200</v>
      </c>
      <c r="C1106" s="5" t="s">
        <v>971</v>
      </c>
      <c r="D1106" s="6">
        <f>D1107</f>
        <v>170000</v>
      </c>
      <c r="E1106" s="6">
        <f>E1107</f>
        <v>22425.119999999999</v>
      </c>
      <c r="F1106" s="6">
        <f t="shared" si="266"/>
        <v>147574.88</v>
      </c>
    </row>
    <row r="1107" spans="1:6" ht="31.5" x14ac:dyDescent="0.25">
      <c r="A1107" s="29" t="s">
        <v>226</v>
      </c>
      <c r="B1107" s="5" t="s">
        <v>34</v>
      </c>
      <c r="C1107" s="5" t="s">
        <v>972</v>
      </c>
      <c r="D1107" s="6">
        <v>170000</v>
      </c>
      <c r="E1107" s="6">
        <v>22425.119999999999</v>
      </c>
      <c r="F1107" s="6">
        <f t="shared" si="266"/>
        <v>147574.88</v>
      </c>
    </row>
    <row r="1108" spans="1:6" x14ac:dyDescent="0.25">
      <c r="A1108" s="29" t="s">
        <v>281</v>
      </c>
      <c r="B1108" s="5" t="s">
        <v>32</v>
      </c>
      <c r="C1108" s="5" t="s">
        <v>973</v>
      </c>
      <c r="D1108" s="6">
        <f>D1109</f>
        <v>4000</v>
      </c>
      <c r="E1108" s="6">
        <f>E1109</f>
        <v>0</v>
      </c>
      <c r="F1108" s="6">
        <f t="shared" si="266"/>
        <v>4000</v>
      </c>
    </row>
    <row r="1109" spans="1:6" x14ac:dyDescent="0.25">
      <c r="A1109" s="9" t="s">
        <v>218</v>
      </c>
      <c r="B1109" s="5">
        <v>200</v>
      </c>
      <c r="C1109" s="5" t="s">
        <v>974</v>
      </c>
      <c r="D1109" s="6">
        <f>D1110+D1111+D1112</f>
        <v>4000</v>
      </c>
      <c r="E1109" s="6">
        <f>E1110+E1111+E1112</f>
        <v>0</v>
      </c>
      <c r="F1109" s="6">
        <f t="shared" si="266"/>
        <v>4000</v>
      </c>
    </row>
    <row r="1110" spans="1:6" x14ac:dyDescent="0.25">
      <c r="A1110" s="11" t="s">
        <v>188</v>
      </c>
      <c r="B1110" s="5">
        <v>200</v>
      </c>
      <c r="C1110" s="5" t="s">
        <v>975</v>
      </c>
      <c r="D1110" s="6">
        <v>4000</v>
      </c>
      <c r="E1110" s="6">
        <v>0</v>
      </c>
      <c r="F1110" s="6">
        <f t="shared" si="266"/>
        <v>4000</v>
      </c>
    </row>
    <row r="1111" spans="1:6" hidden="1" x14ac:dyDescent="0.25">
      <c r="A1111" s="29" t="s">
        <v>286</v>
      </c>
      <c r="B1111" s="5" t="s">
        <v>34</v>
      </c>
      <c r="C1111" s="5" t="s">
        <v>976</v>
      </c>
      <c r="D1111" s="6">
        <v>0</v>
      </c>
      <c r="E1111" s="6">
        <v>0</v>
      </c>
      <c r="F1111" s="6">
        <f t="shared" si="266"/>
        <v>0</v>
      </c>
    </row>
    <row r="1112" spans="1:6" hidden="1" x14ac:dyDescent="0.25">
      <c r="A1112" s="29" t="s">
        <v>287</v>
      </c>
      <c r="B1112" s="5" t="s">
        <v>34</v>
      </c>
      <c r="C1112" s="5" t="s">
        <v>977</v>
      </c>
      <c r="D1112" s="6">
        <v>0</v>
      </c>
      <c r="E1112" s="6">
        <v>0</v>
      </c>
      <c r="F1112" s="6">
        <f t="shared" si="266"/>
        <v>0</v>
      </c>
    </row>
    <row r="1113" spans="1:6" hidden="1" x14ac:dyDescent="0.25">
      <c r="A1113" s="8" t="s">
        <v>49</v>
      </c>
      <c r="B1113" s="5">
        <v>200</v>
      </c>
      <c r="C1113" s="5" t="s">
        <v>606</v>
      </c>
      <c r="D1113" s="6">
        <f>D1114</f>
        <v>0</v>
      </c>
      <c r="E1113" s="6">
        <f>E1114</f>
        <v>0</v>
      </c>
      <c r="F1113" s="6">
        <f t="shared" si="266"/>
        <v>0</v>
      </c>
    </row>
    <row r="1114" spans="1:6" hidden="1" x14ac:dyDescent="0.25">
      <c r="A1114" s="8" t="s">
        <v>17</v>
      </c>
      <c r="B1114" s="5">
        <v>200</v>
      </c>
      <c r="C1114" s="5" t="s">
        <v>607</v>
      </c>
      <c r="D1114" s="6">
        <f>D1115</f>
        <v>0</v>
      </c>
      <c r="E1114" s="6">
        <f>E1115</f>
        <v>0</v>
      </c>
      <c r="F1114" s="6">
        <f t="shared" si="266"/>
        <v>0</v>
      </c>
    </row>
    <row r="1115" spans="1:6" ht="47.25" hidden="1" x14ac:dyDescent="0.25">
      <c r="A1115" s="13" t="s">
        <v>213</v>
      </c>
      <c r="B1115" s="5" t="s">
        <v>32</v>
      </c>
      <c r="C1115" s="5" t="s">
        <v>1052</v>
      </c>
      <c r="D1115" s="6">
        <f t="shared" ref="D1115:E1116" si="269">D1116</f>
        <v>0</v>
      </c>
      <c r="E1115" s="6">
        <f t="shared" si="269"/>
        <v>0</v>
      </c>
      <c r="F1115" s="6">
        <f t="shared" si="266"/>
        <v>0</v>
      </c>
    </row>
    <row r="1116" spans="1:6" ht="47.25" hidden="1" x14ac:dyDescent="0.25">
      <c r="A1116" s="13" t="s">
        <v>901</v>
      </c>
      <c r="B1116" s="5" t="s">
        <v>32</v>
      </c>
      <c r="C1116" s="5" t="s">
        <v>1053</v>
      </c>
      <c r="D1116" s="6">
        <f t="shared" si="269"/>
        <v>0</v>
      </c>
      <c r="E1116" s="6">
        <f t="shared" si="269"/>
        <v>0</v>
      </c>
      <c r="F1116" s="6">
        <f t="shared" si="266"/>
        <v>0</v>
      </c>
    </row>
    <row r="1117" spans="1:6" ht="56.25" hidden="1" customHeight="1" x14ac:dyDescent="0.25">
      <c r="A1117" s="11" t="s">
        <v>902</v>
      </c>
      <c r="B1117" s="5" t="s">
        <v>32</v>
      </c>
      <c r="C1117" s="5" t="s">
        <v>1054</v>
      </c>
      <c r="D1117" s="6">
        <f>D1118</f>
        <v>0</v>
      </c>
      <c r="E1117" s="6">
        <f>E1118</f>
        <v>0</v>
      </c>
      <c r="F1117" s="6">
        <f t="shared" si="266"/>
        <v>0</v>
      </c>
    </row>
    <row r="1118" spans="1:6" ht="94.5" hidden="1" x14ac:dyDescent="0.25">
      <c r="A1118" s="18" t="s">
        <v>1056</v>
      </c>
      <c r="B1118" s="5" t="s">
        <v>32</v>
      </c>
      <c r="C1118" s="5" t="s">
        <v>1055</v>
      </c>
      <c r="D1118" s="6">
        <f>D1119+D1122</f>
        <v>0</v>
      </c>
      <c r="E1118" s="6">
        <f>E1119+E1122</f>
        <v>0</v>
      </c>
      <c r="F1118" s="6">
        <f t="shared" ref="F1118:F1133" si="270">D1118-E1118</f>
        <v>0</v>
      </c>
    </row>
    <row r="1119" spans="1:6" ht="31.5" hidden="1" x14ac:dyDescent="0.25">
      <c r="A1119" s="29" t="s">
        <v>277</v>
      </c>
      <c r="B1119" s="5" t="s">
        <v>32</v>
      </c>
      <c r="C1119" s="5" t="s">
        <v>1195</v>
      </c>
      <c r="D1119" s="6">
        <f>D1120</f>
        <v>0</v>
      </c>
      <c r="E1119" s="6">
        <f>E1120</f>
        <v>0</v>
      </c>
      <c r="F1119" s="6"/>
    </row>
    <row r="1120" spans="1:6" ht="31.5" hidden="1" x14ac:dyDescent="0.25">
      <c r="A1120" s="29" t="s">
        <v>219</v>
      </c>
      <c r="B1120" s="5" t="s">
        <v>32</v>
      </c>
      <c r="C1120" s="5" t="s">
        <v>1194</v>
      </c>
      <c r="D1120" s="6">
        <f>D1121</f>
        <v>0</v>
      </c>
      <c r="E1120" s="6">
        <f>E1121</f>
        <v>0</v>
      </c>
      <c r="F1120" s="6"/>
    </row>
    <row r="1121" spans="1:6" ht="31.5" hidden="1" x14ac:dyDescent="0.25">
      <c r="A1121" s="29" t="s">
        <v>226</v>
      </c>
      <c r="B1121" s="5" t="s">
        <v>32</v>
      </c>
      <c r="C1121" s="5" t="s">
        <v>1193</v>
      </c>
      <c r="D1121" s="6">
        <v>0</v>
      </c>
      <c r="E1121" s="6">
        <v>0</v>
      </c>
      <c r="F1121" s="6"/>
    </row>
    <row r="1122" spans="1:6" ht="31.5" hidden="1" x14ac:dyDescent="0.25">
      <c r="A1122" s="29" t="s">
        <v>471</v>
      </c>
      <c r="B1122" s="5" t="s">
        <v>32</v>
      </c>
      <c r="C1122" s="5" t="s">
        <v>1057</v>
      </c>
      <c r="D1122" s="6">
        <f t="shared" ref="D1122:E1123" si="271">D1123</f>
        <v>0</v>
      </c>
      <c r="E1122" s="6">
        <f t="shared" si="271"/>
        <v>0</v>
      </c>
      <c r="F1122" s="6">
        <f t="shared" si="270"/>
        <v>0</v>
      </c>
    </row>
    <row r="1123" spans="1:6" hidden="1" x14ac:dyDescent="0.25">
      <c r="A1123" s="29" t="s">
        <v>44</v>
      </c>
      <c r="B1123" s="5" t="s">
        <v>32</v>
      </c>
      <c r="C1123" s="5" t="s">
        <v>1058</v>
      </c>
      <c r="D1123" s="6">
        <f t="shared" si="271"/>
        <v>0</v>
      </c>
      <c r="E1123" s="6">
        <f t="shared" si="271"/>
        <v>0</v>
      </c>
      <c r="F1123" s="6">
        <f t="shared" si="270"/>
        <v>0</v>
      </c>
    </row>
    <row r="1124" spans="1:6" ht="31.5" hidden="1" x14ac:dyDescent="0.25">
      <c r="A1124" s="29" t="s">
        <v>220</v>
      </c>
      <c r="B1124" s="5" t="s">
        <v>32</v>
      </c>
      <c r="C1124" s="5" t="s">
        <v>1192</v>
      </c>
      <c r="D1124" s="6">
        <v>0</v>
      </c>
      <c r="E1124" s="6">
        <v>0</v>
      </c>
      <c r="F1124" s="6">
        <f t="shared" si="270"/>
        <v>0</v>
      </c>
    </row>
    <row r="1125" spans="1:6" x14ac:dyDescent="0.25">
      <c r="A1125" s="8" t="s">
        <v>50</v>
      </c>
      <c r="B1125" s="5">
        <v>200</v>
      </c>
      <c r="C1125" s="5" t="s">
        <v>608</v>
      </c>
      <c r="D1125" s="6">
        <f>D1126+D1134+D1180</f>
        <v>109434400</v>
      </c>
      <c r="E1125" s="6">
        <f>E1126+E1134+E1180</f>
        <v>63877129.560000002</v>
      </c>
      <c r="F1125" s="6">
        <f t="shared" si="270"/>
        <v>45557270.439999998</v>
      </c>
    </row>
    <row r="1126" spans="1:6" x14ac:dyDescent="0.25">
      <c r="A1126" s="8" t="s">
        <v>18</v>
      </c>
      <c r="B1126" s="5">
        <v>200</v>
      </c>
      <c r="C1126" s="5" t="s">
        <v>609</v>
      </c>
      <c r="D1126" s="6">
        <f t="shared" ref="D1126:F1132" si="272">D1127</f>
        <v>2800000</v>
      </c>
      <c r="E1126" s="6">
        <f t="shared" si="272"/>
        <v>2088045.38</v>
      </c>
      <c r="F1126" s="6">
        <f t="shared" si="270"/>
        <v>711954.62000000011</v>
      </c>
    </row>
    <row r="1127" spans="1:6" ht="31.5" x14ac:dyDescent="0.25">
      <c r="A1127" s="11" t="s">
        <v>752</v>
      </c>
      <c r="B1127" s="5" t="s">
        <v>32</v>
      </c>
      <c r="C1127" s="5" t="s">
        <v>610</v>
      </c>
      <c r="D1127" s="6">
        <f t="shared" si="272"/>
        <v>2800000</v>
      </c>
      <c r="E1127" s="6">
        <f t="shared" si="272"/>
        <v>2088045.38</v>
      </c>
      <c r="F1127" s="6">
        <f t="shared" si="270"/>
        <v>711954.62000000011</v>
      </c>
    </row>
    <row r="1128" spans="1:6" x14ac:dyDescent="0.25">
      <c r="A1128" s="11" t="s">
        <v>221</v>
      </c>
      <c r="B1128" s="5" t="s">
        <v>32</v>
      </c>
      <c r="C1128" s="5" t="s">
        <v>611</v>
      </c>
      <c r="D1128" s="6">
        <f t="shared" si="272"/>
        <v>2800000</v>
      </c>
      <c r="E1128" s="6">
        <f t="shared" si="272"/>
        <v>2088045.38</v>
      </c>
      <c r="F1128" s="6">
        <f t="shared" si="270"/>
        <v>711954.62000000011</v>
      </c>
    </row>
    <row r="1129" spans="1:6" ht="66.75" customHeight="1" x14ac:dyDescent="0.25">
      <c r="A1129" s="11" t="s">
        <v>978</v>
      </c>
      <c r="B1129" s="5" t="s">
        <v>32</v>
      </c>
      <c r="C1129" s="5" t="s">
        <v>1059</v>
      </c>
      <c r="D1129" s="6">
        <f t="shared" si="272"/>
        <v>2800000</v>
      </c>
      <c r="E1129" s="6">
        <f t="shared" si="272"/>
        <v>2088045.38</v>
      </c>
      <c r="F1129" s="6">
        <f t="shared" si="270"/>
        <v>711954.62000000011</v>
      </c>
    </row>
    <row r="1130" spans="1:6" ht="63.75" customHeight="1" x14ac:dyDescent="0.25">
      <c r="A1130" s="11" t="s">
        <v>979</v>
      </c>
      <c r="B1130" s="5" t="s">
        <v>32</v>
      </c>
      <c r="C1130" s="5" t="s">
        <v>1060</v>
      </c>
      <c r="D1130" s="6">
        <f t="shared" si="272"/>
        <v>2800000</v>
      </c>
      <c r="E1130" s="6">
        <f t="shared" si="272"/>
        <v>2088045.38</v>
      </c>
      <c r="F1130" s="6">
        <f t="shared" si="270"/>
        <v>711954.62000000011</v>
      </c>
    </row>
    <row r="1131" spans="1:6" x14ac:dyDescent="0.25">
      <c r="A1131" s="8" t="s">
        <v>612</v>
      </c>
      <c r="B1131" s="5" t="s">
        <v>32</v>
      </c>
      <c r="C1131" s="5" t="s">
        <v>1061</v>
      </c>
      <c r="D1131" s="6">
        <f t="shared" si="272"/>
        <v>2800000</v>
      </c>
      <c r="E1131" s="6">
        <f t="shared" si="272"/>
        <v>2088045.38</v>
      </c>
      <c r="F1131" s="6">
        <f t="shared" si="270"/>
        <v>711954.62000000011</v>
      </c>
    </row>
    <row r="1132" spans="1:6" x14ac:dyDescent="0.25">
      <c r="A1132" s="8" t="s">
        <v>51</v>
      </c>
      <c r="B1132" s="5" t="s">
        <v>32</v>
      </c>
      <c r="C1132" s="5" t="s">
        <v>1062</v>
      </c>
      <c r="D1132" s="6">
        <f t="shared" si="272"/>
        <v>2800000</v>
      </c>
      <c r="E1132" s="6">
        <f t="shared" si="272"/>
        <v>2088045.38</v>
      </c>
      <c r="F1132" s="6">
        <f t="shared" si="272"/>
        <v>711954.62000000011</v>
      </c>
    </row>
    <row r="1133" spans="1:6" ht="31.5" x14ac:dyDescent="0.25">
      <c r="A1133" s="8" t="s">
        <v>52</v>
      </c>
      <c r="B1133" s="5">
        <v>200</v>
      </c>
      <c r="C1133" s="5" t="s">
        <v>1063</v>
      </c>
      <c r="D1133" s="6">
        <v>2800000</v>
      </c>
      <c r="E1133" s="6">
        <v>2088045.38</v>
      </c>
      <c r="F1133" s="6">
        <f t="shared" si="270"/>
        <v>711954.62000000011</v>
      </c>
    </row>
    <row r="1134" spans="1:6" x14ac:dyDescent="0.25">
      <c r="A1134" s="8" t="s">
        <v>19</v>
      </c>
      <c r="B1134" s="5">
        <v>200</v>
      </c>
      <c r="C1134" s="5" t="s">
        <v>613</v>
      </c>
      <c r="D1134" s="6">
        <f>D1135+D1152+D1162</f>
        <v>105964400</v>
      </c>
      <c r="E1134" s="6">
        <f>E1135+E1152+E1162</f>
        <v>61119084.18</v>
      </c>
      <c r="F1134" s="6">
        <f t="shared" ref="F1134:F1235" si="273">D1134-E1134</f>
        <v>44845315.82</v>
      </c>
    </row>
    <row r="1135" spans="1:6" ht="31.5" x14ac:dyDescent="0.25">
      <c r="A1135" s="55" t="s">
        <v>752</v>
      </c>
      <c r="B1135" s="43" t="s">
        <v>32</v>
      </c>
      <c r="C1135" s="5" t="s">
        <v>614</v>
      </c>
      <c r="D1135" s="6">
        <f>D1136</f>
        <v>63227200</v>
      </c>
      <c r="E1135" s="6">
        <f>E1136</f>
        <v>44287282</v>
      </c>
      <c r="F1135" s="6">
        <f t="shared" si="273"/>
        <v>18939918</v>
      </c>
    </row>
    <row r="1136" spans="1:6" x14ac:dyDescent="0.25">
      <c r="A1136" s="55" t="s">
        <v>53</v>
      </c>
      <c r="B1136" s="43" t="s">
        <v>32</v>
      </c>
      <c r="C1136" s="5" t="s">
        <v>980</v>
      </c>
      <c r="D1136" s="6">
        <f>D1137</f>
        <v>63227200</v>
      </c>
      <c r="E1136" s="6">
        <f>E1137</f>
        <v>44287282</v>
      </c>
      <c r="F1136" s="6">
        <f t="shared" si="273"/>
        <v>18939918</v>
      </c>
    </row>
    <row r="1137" spans="1:6" ht="31.5" x14ac:dyDescent="0.25">
      <c r="A1137" s="55" t="s">
        <v>755</v>
      </c>
      <c r="B1137" s="43" t="s">
        <v>32</v>
      </c>
      <c r="C1137" s="5" t="s">
        <v>981</v>
      </c>
      <c r="D1137" s="6">
        <f>D1138+D1145</f>
        <v>63227200</v>
      </c>
      <c r="E1137" s="6">
        <f>E1138+E1145</f>
        <v>44287282</v>
      </c>
      <c r="F1137" s="6">
        <f t="shared" si="273"/>
        <v>18939918</v>
      </c>
    </row>
    <row r="1138" spans="1:6" ht="84.75" customHeight="1" x14ac:dyDescent="0.25">
      <c r="A1138" s="29" t="s">
        <v>1076</v>
      </c>
      <c r="B1138" s="43" t="s">
        <v>32</v>
      </c>
      <c r="C1138" s="5" t="s">
        <v>1075</v>
      </c>
      <c r="D1138" s="6">
        <f>D1142+D1139</f>
        <v>32969600</v>
      </c>
      <c r="E1138" s="6">
        <f>E1142+E1139</f>
        <v>23475900</v>
      </c>
      <c r="F1138" s="6">
        <f t="shared" si="273"/>
        <v>9493700</v>
      </c>
    </row>
    <row r="1139" spans="1:6" ht="31.5" x14ac:dyDescent="0.25">
      <c r="A1139" s="29" t="s">
        <v>277</v>
      </c>
      <c r="B1139" s="43" t="s">
        <v>32</v>
      </c>
      <c r="C1139" s="5" t="s">
        <v>1201</v>
      </c>
      <c r="D1139" s="6">
        <f>D1140</f>
        <v>488600</v>
      </c>
      <c r="E1139" s="6">
        <f>E1140</f>
        <v>0</v>
      </c>
      <c r="F1139" s="6">
        <f t="shared" si="273"/>
        <v>488600</v>
      </c>
    </row>
    <row r="1140" spans="1:6" ht="31.5" x14ac:dyDescent="0.25">
      <c r="A1140" s="29" t="s">
        <v>219</v>
      </c>
      <c r="B1140" s="43" t="s">
        <v>32</v>
      </c>
      <c r="C1140" s="5" t="s">
        <v>1200</v>
      </c>
      <c r="D1140" s="6">
        <f>D1141</f>
        <v>488600</v>
      </c>
      <c r="E1140" s="6">
        <f>E1141</f>
        <v>0</v>
      </c>
      <c r="F1140" s="6">
        <f t="shared" si="273"/>
        <v>488600</v>
      </c>
    </row>
    <row r="1141" spans="1:6" ht="31.5" x14ac:dyDescent="0.25">
      <c r="A1141" s="29" t="s">
        <v>226</v>
      </c>
      <c r="B1141" s="43" t="s">
        <v>32</v>
      </c>
      <c r="C1141" s="5" t="s">
        <v>1199</v>
      </c>
      <c r="D1141" s="6">
        <v>488600</v>
      </c>
      <c r="E1141" s="6">
        <v>0</v>
      </c>
      <c r="F1141" s="6">
        <f t="shared" si="273"/>
        <v>488600</v>
      </c>
    </row>
    <row r="1142" spans="1:6" x14ac:dyDescent="0.25">
      <c r="A1142" s="29" t="s">
        <v>612</v>
      </c>
      <c r="B1142" s="5">
        <v>200</v>
      </c>
      <c r="C1142" s="5" t="s">
        <v>982</v>
      </c>
      <c r="D1142" s="6">
        <f t="shared" ref="D1142:E1143" si="274">D1143</f>
        <v>32481000</v>
      </c>
      <c r="E1142" s="6">
        <f t="shared" si="274"/>
        <v>23475900</v>
      </c>
      <c r="F1142" s="6">
        <f t="shared" si="273"/>
        <v>9005100</v>
      </c>
    </row>
    <row r="1143" spans="1:6" ht="31.5" x14ac:dyDescent="0.25">
      <c r="A1143" s="29" t="s">
        <v>990</v>
      </c>
      <c r="B1143" s="5">
        <v>200</v>
      </c>
      <c r="C1143" s="5" t="s">
        <v>988</v>
      </c>
      <c r="D1143" s="6">
        <f t="shared" si="274"/>
        <v>32481000</v>
      </c>
      <c r="E1143" s="6">
        <f t="shared" si="274"/>
        <v>23475900</v>
      </c>
      <c r="F1143" s="6">
        <f t="shared" si="273"/>
        <v>9005100</v>
      </c>
    </row>
    <row r="1144" spans="1:6" ht="31.5" x14ac:dyDescent="0.25">
      <c r="A1144" s="29" t="s">
        <v>991</v>
      </c>
      <c r="B1144" s="5">
        <v>200</v>
      </c>
      <c r="C1144" s="5" t="s">
        <v>989</v>
      </c>
      <c r="D1144" s="6">
        <v>32481000</v>
      </c>
      <c r="E1144" s="6">
        <v>23475900</v>
      </c>
      <c r="F1144" s="6">
        <f t="shared" si="273"/>
        <v>9005100</v>
      </c>
    </row>
    <row r="1145" spans="1:6" ht="51.75" customHeight="1" x14ac:dyDescent="0.25">
      <c r="A1145" s="39" t="s">
        <v>222</v>
      </c>
      <c r="B1145" s="5">
        <v>200</v>
      </c>
      <c r="C1145" s="5" t="s">
        <v>983</v>
      </c>
      <c r="D1145" s="6">
        <f>D1149+D1146</f>
        <v>30257600</v>
      </c>
      <c r="E1145" s="6">
        <f>E1149+E1146</f>
        <v>20811382</v>
      </c>
      <c r="F1145" s="6">
        <f t="shared" si="273"/>
        <v>9446218</v>
      </c>
    </row>
    <row r="1146" spans="1:6" ht="31.5" x14ac:dyDescent="0.25">
      <c r="A1146" s="29" t="s">
        <v>277</v>
      </c>
      <c r="B1146" s="5" t="s">
        <v>32</v>
      </c>
      <c r="C1146" s="5" t="s">
        <v>984</v>
      </c>
      <c r="D1146" s="6">
        <f>D1147</f>
        <v>451600</v>
      </c>
      <c r="E1146" s="6">
        <f>E1147</f>
        <v>122669.74</v>
      </c>
      <c r="F1146" s="6">
        <f t="shared" si="273"/>
        <v>328930.26</v>
      </c>
    </row>
    <row r="1147" spans="1:6" ht="31.5" x14ac:dyDescent="0.25">
      <c r="A1147" s="29" t="s">
        <v>219</v>
      </c>
      <c r="B1147" s="5" t="s">
        <v>32</v>
      </c>
      <c r="C1147" s="5" t="s">
        <v>985</v>
      </c>
      <c r="D1147" s="6">
        <f>D1148</f>
        <v>451600</v>
      </c>
      <c r="E1147" s="6">
        <f>E1148</f>
        <v>122669.74</v>
      </c>
      <c r="F1147" s="6">
        <f t="shared" si="273"/>
        <v>328930.26</v>
      </c>
    </row>
    <row r="1148" spans="1:6" ht="31.5" x14ac:dyDescent="0.25">
      <c r="A1148" s="29" t="s">
        <v>226</v>
      </c>
      <c r="B1148" s="5" t="s">
        <v>32</v>
      </c>
      <c r="C1148" s="5" t="s">
        <v>986</v>
      </c>
      <c r="D1148" s="6">
        <v>451600</v>
      </c>
      <c r="E1148" s="6">
        <v>122669.74</v>
      </c>
      <c r="F1148" s="6">
        <f t="shared" si="273"/>
        <v>328930.26</v>
      </c>
    </row>
    <row r="1149" spans="1:6" x14ac:dyDescent="0.25">
      <c r="A1149" s="17" t="s">
        <v>612</v>
      </c>
      <c r="B1149" s="5" t="s">
        <v>32</v>
      </c>
      <c r="C1149" s="5" t="s">
        <v>987</v>
      </c>
      <c r="D1149" s="6">
        <f>D1150</f>
        <v>29806000</v>
      </c>
      <c r="E1149" s="6">
        <f>E1150</f>
        <v>20688712.260000002</v>
      </c>
      <c r="F1149" s="6">
        <f t="shared" si="273"/>
        <v>9117287.7399999984</v>
      </c>
    </row>
    <row r="1150" spans="1:6" ht="31.5" x14ac:dyDescent="0.25">
      <c r="A1150" s="29" t="s">
        <v>990</v>
      </c>
      <c r="B1150" s="5" t="s">
        <v>32</v>
      </c>
      <c r="C1150" s="5" t="s">
        <v>992</v>
      </c>
      <c r="D1150" s="6">
        <f>D1151</f>
        <v>29806000</v>
      </c>
      <c r="E1150" s="6">
        <f>E1151</f>
        <v>20688712.260000002</v>
      </c>
      <c r="F1150" s="6">
        <f t="shared" si="273"/>
        <v>9117287.7399999984</v>
      </c>
    </row>
    <row r="1151" spans="1:6" ht="31.5" x14ac:dyDescent="0.25">
      <c r="A1151" s="29" t="s">
        <v>994</v>
      </c>
      <c r="B1151" s="5" t="s">
        <v>32</v>
      </c>
      <c r="C1151" s="5" t="s">
        <v>993</v>
      </c>
      <c r="D1151" s="6">
        <v>29806000</v>
      </c>
      <c r="E1151" s="6">
        <v>20688712.260000002</v>
      </c>
      <c r="F1151" s="6">
        <f t="shared" si="273"/>
        <v>9117287.7399999984</v>
      </c>
    </row>
    <row r="1152" spans="1:6" ht="47.25" x14ac:dyDescent="0.25">
      <c r="A1152" s="55" t="s">
        <v>211</v>
      </c>
      <c r="B1152" s="43" t="s">
        <v>32</v>
      </c>
      <c r="C1152" s="5" t="s">
        <v>615</v>
      </c>
      <c r="D1152" s="6">
        <f t="shared" ref="D1152:E1154" si="275">D1153</f>
        <v>7000000</v>
      </c>
      <c r="E1152" s="6">
        <f t="shared" si="275"/>
        <v>4100000</v>
      </c>
      <c r="F1152" s="6">
        <f t="shared" si="273"/>
        <v>2900000</v>
      </c>
    </row>
    <row r="1153" spans="1:6" ht="33" customHeight="1" x14ac:dyDescent="0.25">
      <c r="A1153" s="55" t="s">
        <v>212</v>
      </c>
      <c r="B1153" s="43" t="s">
        <v>32</v>
      </c>
      <c r="C1153" s="5" t="s">
        <v>616</v>
      </c>
      <c r="D1153" s="6">
        <f t="shared" si="275"/>
        <v>7000000</v>
      </c>
      <c r="E1153" s="6">
        <f t="shared" si="275"/>
        <v>4100000</v>
      </c>
      <c r="F1153" s="6">
        <f t="shared" si="273"/>
        <v>2900000</v>
      </c>
    </row>
    <row r="1154" spans="1:6" ht="47.25" x14ac:dyDescent="0.25">
      <c r="A1154" s="55" t="s">
        <v>831</v>
      </c>
      <c r="B1154" s="43" t="s">
        <v>32</v>
      </c>
      <c r="C1154" s="5" t="s">
        <v>617</v>
      </c>
      <c r="D1154" s="6">
        <f t="shared" si="275"/>
        <v>7000000</v>
      </c>
      <c r="E1154" s="6">
        <f t="shared" si="275"/>
        <v>4100000</v>
      </c>
      <c r="F1154" s="6">
        <f t="shared" si="273"/>
        <v>2900000</v>
      </c>
    </row>
    <row r="1155" spans="1:6" ht="78.75" x14ac:dyDescent="0.25">
      <c r="A1155" s="55" t="s">
        <v>995</v>
      </c>
      <c r="B1155" s="43" t="s">
        <v>32</v>
      </c>
      <c r="C1155" s="5" t="s">
        <v>618</v>
      </c>
      <c r="D1155" s="6">
        <f>D1156+D1159</f>
        <v>7000000</v>
      </c>
      <c r="E1155" s="6">
        <f>E1156+E1159</f>
        <v>4100000</v>
      </c>
      <c r="F1155" s="6">
        <f t="shared" si="273"/>
        <v>2900000</v>
      </c>
    </row>
    <row r="1156" spans="1:6" ht="31.5" x14ac:dyDescent="0.25">
      <c r="A1156" s="45" t="s">
        <v>277</v>
      </c>
      <c r="B1156" s="5" t="s">
        <v>32</v>
      </c>
      <c r="C1156" s="5" t="s">
        <v>619</v>
      </c>
      <c r="D1156" s="6">
        <f>D1157</f>
        <v>103450</v>
      </c>
      <c r="E1156" s="6">
        <f t="shared" ref="E1156:E1157" si="276">E1157</f>
        <v>56832.17</v>
      </c>
      <c r="F1156" s="6">
        <f t="shared" si="273"/>
        <v>46617.83</v>
      </c>
    </row>
    <row r="1157" spans="1:6" ht="31.5" x14ac:dyDescent="0.25">
      <c r="A1157" s="29" t="s">
        <v>219</v>
      </c>
      <c r="B1157" s="5" t="s">
        <v>32</v>
      </c>
      <c r="C1157" s="5" t="s">
        <v>620</v>
      </c>
      <c r="D1157" s="6">
        <f>D1158</f>
        <v>103450</v>
      </c>
      <c r="E1157" s="6">
        <f t="shared" si="276"/>
        <v>56832.17</v>
      </c>
      <c r="F1157" s="6">
        <f t="shared" si="273"/>
        <v>46617.83</v>
      </c>
    </row>
    <row r="1158" spans="1:6" ht="31.5" x14ac:dyDescent="0.25">
      <c r="A1158" s="29" t="s">
        <v>226</v>
      </c>
      <c r="B1158" s="5" t="s">
        <v>32</v>
      </c>
      <c r="C1158" s="5" t="s">
        <v>621</v>
      </c>
      <c r="D1158" s="6">
        <v>103450</v>
      </c>
      <c r="E1158" s="6">
        <v>56832.17</v>
      </c>
      <c r="F1158" s="6">
        <f t="shared" si="273"/>
        <v>46617.83</v>
      </c>
    </row>
    <row r="1159" spans="1:6" x14ac:dyDescent="0.25">
      <c r="A1159" s="29" t="s">
        <v>612</v>
      </c>
      <c r="B1159" s="5" t="s">
        <v>32</v>
      </c>
      <c r="C1159" s="5" t="s">
        <v>622</v>
      </c>
      <c r="D1159" s="6">
        <f>D1160</f>
        <v>6896550</v>
      </c>
      <c r="E1159" s="6">
        <f>E1160</f>
        <v>4043167.83</v>
      </c>
      <c r="F1159" s="6">
        <f t="shared" si="273"/>
        <v>2853382.17</v>
      </c>
    </row>
    <row r="1160" spans="1:6" ht="31.5" x14ac:dyDescent="0.25">
      <c r="A1160" s="29" t="s">
        <v>990</v>
      </c>
      <c r="B1160" s="5" t="s">
        <v>32</v>
      </c>
      <c r="C1160" s="5" t="s">
        <v>996</v>
      </c>
      <c r="D1160" s="6">
        <f>D1161</f>
        <v>6896550</v>
      </c>
      <c r="E1160" s="6">
        <f>E1161</f>
        <v>4043167.83</v>
      </c>
      <c r="F1160" s="6">
        <f t="shared" si="273"/>
        <v>2853382.17</v>
      </c>
    </row>
    <row r="1161" spans="1:6" ht="31.5" x14ac:dyDescent="0.25">
      <c r="A1161" s="29" t="s">
        <v>991</v>
      </c>
      <c r="B1161" s="5" t="s">
        <v>32</v>
      </c>
      <c r="C1161" s="5" t="s">
        <v>997</v>
      </c>
      <c r="D1161" s="6">
        <v>6896550</v>
      </c>
      <c r="E1161" s="6">
        <v>4043167.83</v>
      </c>
      <c r="F1161" s="6">
        <f t="shared" si="273"/>
        <v>2853382.17</v>
      </c>
    </row>
    <row r="1162" spans="1:6" ht="31.5" x14ac:dyDescent="0.25">
      <c r="A1162" s="18" t="s">
        <v>194</v>
      </c>
      <c r="B1162" s="5" t="s">
        <v>32</v>
      </c>
      <c r="C1162" s="5" t="s">
        <v>1067</v>
      </c>
      <c r="D1162" s="6">
        <f>D1163</f>
        <v>35737200</v>
      </c>
      <c r="E1162" s="6">
        <f>E1163</f>
        <v>12731802.18</v>
      </c>
      <c r="F1162" s="6">
        <f t="shared" si="273"/>
        <v>23005397.82</v>
      </c>
    </row>
    <row r="1163" spans="1:6" ht="31.5" x14ac:dyDescent="0.25">
      <c r="A1163" s="44" t="s">
        <v>773</v>
      </c>
      <c r="B1163" s="5" t="s">
        <v>32</v>
      </c>
      <c r="C1163" s="5" t="s">
        <v>1218</v>
      </c>
      <c r="D1163" s="6">
        <f>D1164</f>
        <v>35737200</v>
      </c>
      <c r="E1163" s="6">
        <f>E1164</f>
        <v>12731802.18</v>
      </c>
      <c r="F1163" s="6">
        <f t="shared" si="273"/>
        <v>23005397.82</v>
      </c>
    </row>
    <row r="1164" spans="1:6" ht="31.5" x14ac:dyDescent="0.25">
      <c r="A1164" s="46" t="s">
        <v>305</v>
      </c>
      <c r="B1164" s="43" t="s">
        <v>32</v>
      </c>
      <c r="C1164" s="5" t="s">
        <v>1066</v>
      </c>
      <c r="D1164" s="6">
        <f>D1169+D1173+D1165</f>
        <v>35737200</v>
      </c>
      <c r="E1164" s="6">
        <f>E1169+E1173+E1165</f>
        <v>12731802.18</v>
      </c>
      <c r="F1164" s="6">
        <f t="shared" si="273"/>
        <v>23005397.82</v>
      </c>
    </row>
    <row r="1165" spans="1:6" ht="173.25" hidden="1" x14ac:dyDescent="0.25">
      <c r="A1165" s="29" t="s">
        <v>1209</v>
      </c>
      <c r="B1165" s="43" t="s">
        <v>32</v>
      </c>
      <c r="C1165" s="5" t="s">
        <v>1208</v>
      </c>
      <c r="D1165" s="6">
        <f t="shared" ref="D1165:E1167" si="277">D1166</f>
        <v>0</v>
      </c>
      <c r="E1165" s="6">
        <f t="shared" si="277"/>
        <v>0</v>
      </c>
      <c r="F1165" s="6">
        <f t="shared" si="273"/>
        <v>0</v>
      </c>
    </row>
    <row r="1166" spans="1:6" hidden="1" x14ac:dyDescent="0.25">
      <c r="A1166" s="17" t="s">
        <v>612</v>
      </c>
      <c r="B1166" s="43" t="s">
        <v>32</v>
      </c>
      <c r="C1166" s="5" t="s">
        <v>1206</v>
      </c>
      <c r="D1166" s="6">
        <f t="shared" si="277"/>
        <v>0</v>
      </c>
      <c r="E1166" s="6">
        <f t="shared" si="277"/>
        <v>0</v>
      </c>
      <c r="F1166" s="6">
        <f t="shared" si="273"/>
        <v>0</v>
      </c>
    </row>
    <row r="1167" spans="1:6" ht="31.5" hidden="1" x14ac:dyDescent="0.25">
      <c r="A1167" s="29" t="s">
        <v>990</v>
      </c>
      <c r="B1167" s="43" t="s">
        <v>32</v>
      </c>
      <c r="C1167" s="5" t="s">
        <v>1207</v>
      </c>
      <c r="D1167" s="6">
        <f t="shared" si="277"/>
        <v>0</v>
      </c>
      <c r="E1167" s="6">
        <f t="shared" si="277"/>
        <v>0</v>
      </c>
      <c r="F1167" s="6">
        <f t="shared" si="273"/>
        <v>0</v>
      </c>
    </row>
    <row r="1168" spans="1:6" ht="31.5" hidden="1" x14ac:dyDescent="0.25">
      <c r="A1168" s="29" t="s">
        <v>991</v>
      </c>
      <c r="B1168" s="43" t="s">
        <v>32</v>
      </c>
      <c r="C1168" s="5" t="s">
        <v>1205</v>
      </c>
      <c r="D1168" s="6">
        <v>0</v>
      </c>
      <c r="E1168" s="6">
        <v>0</v>
      </c>
      <c r="F1168" s="6">
        <f t="shared" si="273"/>
        <v>0</v>
      </c>
    </row>
    <row r="1169" spans="1:6" ht="110.25" x14ac:dyDescent="0.25">
      <c r="A1169" s="18" t="s">
        <v>1074</v>
      </c>
      <c r="B1169" s="5" t="s">
        <v>32</v>
      </c>
      <c r="C1169" s="5" t="s">
        <v>1073</v>
      </c>
      <c r="D1169" s="6">
        <f t="shared" ref="D1169:E1171" si="278">D1170</f>
        <v>7723900</v>
      </c>
      <c r="E1169" s="6">
        <f t="shared" si="278"/>
        <v>0</v>
      </c>
      <c r="F1169" s="6">
        <f t="shared" si="273"/>
        <v>7723900</v>
      </c>
    </row>
    <row r="1170" spans="1:6" ht="31.5" x14ac:dyDescent="0.25">
      <c r="A1170" s="18" t="s">
        <v>471</v>
      </c>
      <c r="B1170" s="5" t="s">
        <v>32</v>
      </c>
      <c r="C1170" s="5" t="s">
        <v>1072</v>
      </c>
      <c r="D1170" s="6">
        <f t="shared" si="278"/>
        <v>7723900</v>
      </c>
      <c r="E1170" s="6">
        <f t="shared" si="278"/>
        <v>0</v>
      </c>
      <c r="F1170" s="6">
        <f t="shared" si="273"/>
        <v>7723900</v>
      </c>
    </row>
    <row r="1171" spans="1:6" x14ac:dyDescent="0.25">
      <c r="A1171" s="29" t="s">
        <v>44</v>
      </c>
      <c r="B1171" s="5" t="s">
        <v>32</v>
      </c>
      <c r="C1171" s="5" t="s">
        <v>1071</v>
      </c>
      <c r="D1171" s="6">
        <f t="shared" si="278"/>
        <v>7723900</v>
      </c>
      <c r="E1171" s="6">
        <f t="shared" si="278"/>
        <v>0</v>
      </c>
      <c r="F1171" s="6">
        <f t="shared" si="273"/>
        <v>7723900</v>
      </c>
    </row>
    <row r="1172" spans="1:6" ht="31.5" x14ac:dyDescent="0.25">
      <c r="A1172" s="29" t="s">
        <v>1198</v>
      </c>
      <c r="B1172" s="5" t="s">
        <v>32</v>
      </c>
      <c r="C1172" s="5" t="s">
        <v>1065</v>
      </c>
      <c r="D1172" s="6">
        <v>7723900</v>
      </c>
      <c r="E1172" s="6">
        <v>0</v>
      </c>
      <c r="F1172" s="6">
        <f t="shared" si="273"/>
        <v>7723900</v>
      </c>
    </row>
    <row r="1173" spans="1:6" ht="110.25" x14ac:dyDescent="0.25">
      <c r="A1173" s="18" t="s">
        <v>1074</v>
      </c>
      <c r="B1173" s="5" t="s">
        <v>32</v>
      </c>
      <c r="C1173" s="5" t="s">
        <v>1070</v>
      </c>
      <c r="D1173" s="6">
        <f>D1177+D1174</f>
        <v>28013300</v>
      </c>
      <c r="E1173" s="6">
        <f>E1177+E1174</f>
        <v>12731802.18</v>
      </c>
      <c r="F1173" s="6">
        <f t="shared" si="273"/>
        <v>15281497.82</v>
      </c>
    </row>
    <row r="1174" spans="1:6" ht="31.5" hidden="1" x14ac:dyDescent="0.25">
      <c r="A1174" s="29" t="s">
        <v>277</v>
      </c>
      <c r="B1174" s="5" t="s">
        <v>32</v>
      </c>
      <c r="C1174" s="5" t="s">
        <v>1204</v>
      </c>
      <c r="D1174" s="6">
        <f>D1175</f>
        <v>0</v>
      </c>
      <c r="E1174" s="6">
        <f>E1175</f>
        <v>0</v>
      </c>
      <c r="F1174" s="6">
        <f t="shared" si="273"/>
        <v>0</v>
      </c>
    </row>
    <row r="1175" spans="1:6" ht="31.5" hidden="1" x14ac:dyDescent="0.25">
      <c r="A1175" s="29" t="s">
        <v>219</v>
      </c>
      <c r="B1175" s="5" t="s">
        <v>32</v>
      </c>
      <c r="C1175" s="5" t="s">
        <v>1203</v>
      </c>
      <c r="D1175" s="6">
        <f>D1176</f>
        <v>0</v>
      </c>
      <c r="E1175" s="6">
        <f>E1176</f>
        <v>0</v>
      </c>
      <c r="F1175" s="6">
        <f t="shared" si="273"/>
        <v>0</v>
      </c>
    </row>
    <row r="1176" spans="1:6" ht="31.5" hidden="1" x14ac:dyDescent="0.25">
      <c r="A1176" s="29" t="s">
        <v>226</v>
      </c>
      <c r="B1176" s="5" t="s">
        <v>32</v>
      </c>
      <c r="C1176" s="5" t="s">
        <v>1202</v>
      </c>
      <c r="D1176" s="6">
        <v>0</v>
      </c>
      <c r="E1176" s="6">
        <v>0</v>
      </c>
      <c r="F1176" s="6">
        <f t="shared" si="273"/>
        <v>0</v>
      </c>
    </row>
    <row r="1177" spans="1:6" ht="31.5" x14ac:dyDescent="0.25">
      <c r="A1177" s="18" t="s">
        <v>471</v>
      </c>
      <c r="B1177" s="5" t="s">
        <v>32</v>
      </c>
      <c r="C1177" s="5" t="s">
        <v>1069</v>
      </c>
      <c r="D1177" s="6">
        <f t="shared" ref="D1177:E1178" si="279">D1178</f>
        <v>28013300</v>
      </c>
      <c r="E1177" s="6">
        <f t="shared" si="279"/>
        <v>12731802.18</v>
      </c>
      <c r="F1177" s="6">
        <f t="shared" si="273"/>
        <v>15281497.82</v>
      </c>
    </row>
    <row r="1178" spans="1:6" x14ac:dyDescent="0.25">
      <c r="A1178" s="29" t="s">
        <v>44</v>
      </c>
      <c r="B1178" s="5" t="s">
        <v>32</v>
      </c>
      <c r="C1178" s="5" t="s">
        <v>1068</v>
      </c>
      <c r="D1178" s="6">
        <f t="shared" si="279"/>
        <v>28013300</v>
      </c>
      <c r="E1178" s="6">
        <f t="shared" si="279"/>
        <v>12731802.18</v>
      </c>
      <c r="F1178" s="6">
        <f t="shared" si="273"/>
        <v>15281497.82</v>
      </c>
    </row>
    <row r="1179" spans="1:6" ht="31.5" x14ac:dyDescent="0.25">
      <c r="A1179" s="29" t="s">
        <v>1198</v>
      </c>
      <c r="B1179" s="5" t="s">
        <v>32</v>
      </c>
      <c r="C1179" s="5" t="s">
        <v>1064</v>
      </c>
      <c r="D1179" s="6">
        <v>28013300</v>
      </c>
      <c r="E1179" s="6">
        <v>12731802.18</v>
      </c>
      <c r="F1179" s="6">
        <f t="shared" si="273"/>
        <v>15281497.82</v>
      </c>
    </row>
    <row r="1180" spans="1:6" x14ac:dyDescent="0.25">
      <c r="A1180" s="8" t="s">
        <v>20</v>
      </c>
      <c r="B1180" s="5">
        <v>200</v>
      </c>
      <c r="C1180" s="5" t="s">
        <v>623</v>
      </c>
      <c r="D1180" s="6">
        <f t="shared" ref="D1180:E1185" si="280">D1181</f>
        <v>670000</v>
      </c>
      <c r="E1180" s="6">
        <f t="shared" si="280"/>
        <v>670000</v>
      </c>
      <c r="F1180" s="6">
        <f t="shared" si="273"/>
        <v>0</v>
      </c>
    </row>
    <row r="1181" spans="1:6" ht="31.5" x14ac:dyDescent="0.25">
      <c r="A1181" s="11" t="s">
        <v>752</v>
      </c>
      <c r="B1181" s="5" t="s">
        <v>32</v>
      </c>
      <c r="C1181" s="5" t="s">
        <v>624</v>
      </c>
      <c r="D1181" s="6">
        <f>D1182</f>
        <v>670000</v>
      </c>
      <c r="E1181" s="6">
        <f>E1182</f>
        <v>670000</v>
      </c>
      <c r="F1181" s="6">
        <f t="shared" si="273"/>
        <v>0</v>
      </c>
    </row>
    <row r="1182" spans="1:6" x14ac:dyDescent="0.25">
      <c r="A1182" s="13" t="s">
        <v>221</v>
      </c>
      <c r="B1182" s="5" t="s">
        <v>32</v>
      </c>
      <c r="C1182" s="5" t="s">
        <v>625</v>
      </c>
      <c r="D1182" s="6">
        <f t="shared" si="280"/>
        <v>670000</v>
      </c>
      <c r="E1182" s="6">
        <f t="shared" si="280"/>
        <v>670000</v>
      </c>
      <c r="F1182" s="6">
        <f t="shared" si="273"/>
        <v>0</v>
      </c>
    </row>
    <row r="1183" spans="1:6" ht="63" x14ac:dyDescent="0.25">
      <c r="A1183" s="40" t="s">
        <v>978</v>
      </c>
      <c r="B1183" s="5" t="s">
        <v>32</v>
      </c>
      <c r="C1183" s="5" t="s">
        <v>626</v>
      </c>
      <c r="D1183" s="6">
        <f t="shared" si="280"/>
        <v>670000</v>
      </c>
      <c r="E1183" s="6">
        <f t="shared" si="280"/>
        <v>670000</v>
      </c>
      <c r="F1183" s="6">
        <f t="shared" si="273"/>
        <v>0</v>
      </c>
    </row>
    <row r="1184" spans="1:6" ht="31.5" x14ac:dyDescent="0.25">
      <c r="A1184" s="13" t="s">
        <v>998</v>
      </c>
      <c r="B1184" s="5" t="s">
        <v>32</v>
      </c>
      <c r="C1184" s="5" t="s">
        <v>627</v>
      </c>
      <c r="D1184" s="6">
        <f t="shared" si="280"/>
        <v>670000</v>
      </c>
      <c r="E1184" s="6">
        <f t="shared" si="280"/>
        <v>670000</v>
      </c>
      <c r="F1184" s="6">
        <f t="shared" si="273"/>
        <v>0</v>
      </c>
    </row>
    <row r="1185" spans="1:6" ht="31.5" x14ac:dyDescent="0.25">
      <c r="A1185" s="17" t="s">
        <v>390</v>
      </c>
      <c r="B1185" s="5" t="s">
        <v>32</v>
      </c>
      <c r="C1185" s="5" t="s">
        <v>628</v>
      </c>
      <c r="D1185" s="6">
        <f t="shared" si="280"/>
        <v>670000</v>
      </c>
      <c r="E1185" s="6">
        <f t="shared" si="280"/>
        <v>670000</v>
      </c>
      <c r="F1185" s="6">
        <f t="shared" si="273"/>
        <v>0</v>
      </c>
    </row>
    <row r="1186" spans="1:6" ht="31.5" x14ac:dyDescent="0.25">
      <c r="A1186" s="8" t="s">
        <v>227</v>
      </c>
      <c r="B1186" s="5">
        <v>200</v>
      </c>
      <c r="C1186" s="5" t="s">
        <v>629</v>
      </c>
      <c r="D1186" s="6">
        <f>D1187</f>
        <v>670000</v>
      </c>
      <c r="E1186" s="6">
        <f>E1187</f>
        <v>670000</v>
      </c>
      <c r="F1186" s="6">
        <f t="shared" si="273"/>
        <v>0</v>
      </c>
    </row>
    <row r="1187" spans="1:6" ht="31.5" x14ac:dyDescent="0.25">
      <c r="A1187" s="29" t="s">
        <v>1197</v>
      </c>
      <c r="B1187" s="5">
        <v>200</v>
      </c>
      <c r="C1187" s="5" t="s">
        <v>1196</v>
      </c>
      <c r="D1187" s="6">
        <v>670000</v>
      </c>
      <c r="E1187" s="6">
        <v>670000</v>
      </c>
      <c r="F1187" s="6">
        <f t="shared" si="273"/>
        <v>0</v>
      </c>
    </row>
    <row r="1188" spans="1:6" x14ac:dyDescent="0.25">
      <c r="A1188" s="8" t="s">
        <v>59</v>
      </c>
      <c r="B1188" s="5">
        <v>200</v>
      </c>
      <c r="C1188" s="5" t="s">
        <v>630</v>
      </c>
      <c r="D1188" s="6">
        <f>D1189+D1233+D1225</f>
        <v>40436700</v>
      </c>
      <c r="E1188" s="6">
        <f>E1189+E1233+E1225</f>
        <v>28579445.909999996</v>
      </c>
      <c r="F1188" s="6">
        <f t="shared" si="273"/>
        <v>11857254.090000004</v>
      </c>
    </row>
    <row r="1189" spans="1:6" x14ac:dyDescent="0.25">
      <c r="A1189" s="8" t="s">
        <v>21</v>
      </c>
      <c r="B1189" s="5">
        <v>200</v>
      </c>
      <c r="C1189" s="5" t="s">
        <v>631</v>
      </c>
      <c r="D1189" s="6">
        <f>D1190</f>
        <v>38703700</v>
      </c>
      <c r="E1189" s="6">
        <f>E1190</f>
        <v>27225682.989999998</v>
      </c>
      <c r="F1189" s="6">
        <f t="shared" si="273"/>
        <v>11478017.010000002</v>
      </c>
    </row>
    <row r="1190" spans="1:6" ht="47.25" x14ac:dyDescent="0.25">
      <c r="A1190" s="11" t="s">
        <v>999</v>
      </c>
      <c r="B1190" s="5" t="s">
        <v>32</v>
      </c>
      <c r="C1190" s="5" t="s">
        <v>632</v>
      </c>
      <c r="D1190" s="6">
        <f t="shared" ref="D1190:E1191" si="281">D1191</f>
        <v>38703700</v>
      </c>
      <c r="E1190" s="6">
        <f t="shared" si="281"/>
        <v>27225682.989999998</v>
      </c>
      <c r="F1190" s="6">
        <f t="shared" si="273"/>
        <v>11478017.010000002</v>
      </c>
    </row>
    <row r="1191" spans="1:6" ht="55.5" customHeight="1" x14ac:dyDescent="0.25">
      <c r="A1191" s="11" t="s">
        <v>1000</v>
      </c>
      <c r="B1191" s="5" t="s">
        <v>32</v>
      </c>
      <c r="C1191" s="5" t="s">
        <v>633</v>
      </c>
      <c r="D1191" s="6">
        <f t="shared" si="281"/>
        <v>38703700</v>
      </c>
      <c r="E1191" s="6">
        <f t="shared" si="281"/>
        <v>27225682.989999998</v>
      </c>
      <c r="F1191" s="6">
        <f t="shared" si="273"/>
        <v>11478017.010000002</v>
      </c>
    </row>
    <row r="1192" spans="1:6" ht="96" customHeight="1" x14ac:dyDescent="0.25">
      <c r="A1192" s="11" t="s">
        <v>1001</v>
      </c>
      <c r="B1192" s="5" t="s">
        <v>32</v>
      </c>
      <c r="C1192" s="5" t="s">
        <v>634</v>
      </c>
      <c r="D1192" s="6">
        <f>D1193+D1206+D1213+D1217+D1221+D1198+D1202</f>
        <v>38703700</v>
      </c>
      <c r="E1192" s="6">
        <f>E1193+E1206+E1213+E1217+E1221+E1198+E1202</f>
        <v>27225682.989999998</v>
      </c>
      <c r="F1192" s="6">
        <f t="shared" si="273"/>
        <v>11478017.010000002</v>
      </c>
    </row>
    <row r="1193" spans="1:6" ht="31.5" x14ac:dyDescent="0.25">
      <c r="A1193" s="11" t="s">
        <v>46</v>
      </c>
      <c r="B1193" s="5" t="s">
        <v>32</v>
      </c>
      <c r="C1193" s="5" t="s">
        <v>635</v>
      </c>
      <c r="D1193" s="6">
        <f t="shared" ref="D1193:E1194" si="282">D1194</f>
        <v>31377700</v>
      </c>
      <c r="E1193" s="6">
        <f t="shared" si="282"/>
        <v>23873000</v>
      </c>
      <c r="F1193" s="6">
        <f t="shared" si="273"/>
        <v>7504700</v>
      </c>
    </row>
    <row r="1194" spans="1:6" ht="31.5" x14ac:dyDescent="0.25">
      <c r="A1194" s="13" t="s">
        <v>390</v>
      </c>
      <c r="B1194" s="5" t="s">
        <v>32</v>
      </c>
      <c r="C1194" s="5" t="s">
        <v>636</v>
      </c>
      <c r="D1194" s="6">
        <f t="shared" si="282"/>
        <v>31377700</v>
      </c>
      <c r="E1194" s="6">
        <f t="shared" si="282"/>
        <v>23873000</v>
      </c>
      <c r="F1194" s="6">
        <f t="shared" si="273"/>
        <v>7504700</v>
      </c>
    </row>
    <row r="1195" spans="1:6" x14ac:dyDescent="0.25">
      <c r="A1195" s="13" t="s">
        <v>43</v>
      </c>
      <c r="B1195" s="5" t="s">
        <v>32</v>
      </c>
      <c r="C1195" s="5" t="s">
        <v>637</v>
      </c>
      <c r="D1195" s="6">
        <f>D1196+D1197</f>
        <v>31377700</v>
      </c>
      <c r="E1195" s="6">
        <f>E1196+E1197</f>
        <v>23873000</v>
      </c>
      <c r="F1195" s="6">
        <f t="shared" si="273"/>
        <v>7504700</v>
      </c>
    </row>
    <row r="1196" spans="1:6" ht="48" thickBot="1" x14ac:dyDescent="0.3">
      <c r="A1196" s="29" t="s">
        <v>391</v>
      </c>
      <c r="B1196" s="5" t="s">
        <v>32</v>
      </c>
      <c r="C1196" s="5" t="s">
        <v>638</v>
      </c>
      <c r="D1196" s="6">
        <v>31377700</v>
      </c>
      <c r="E1196" s="6">
        <v>23873000</v>
      </c>
      <c r="F1196" s="6">
        <f t="shared" si="273"/>
        <v>7504700</v>
      </c>
    </row>
    <row r="1197" spans="1:6" hidden="1" x14ac:dyDescent="0.25">
      <c r="A1197" s="70" t="s">
        <v>41</v>
      </c>
      <c r="B1197" s="5" t="s">
        <v>32</v>
      </c>
      <c r="C1197" s="5" t="s">
        <v>1274</v>
      </c>
      <c r="D1197" s="6">
        <v>0</v>
      </c>
      <c r="E1197" s="6">
        <v>0</v>
      </c>
      <c r="F1197" s="6">
        <f t="shared" si="273"/>
        <v>0</v>
      </c>
    </row>
    <row r="1198" spans="1:6" ht="31.5" hidden="1" x14ac:dyDescent="0.25">
      <c r="A1198" s="46" t="s">
        <v>1336</v>
      </c>
      <c r="B1198" s="43" t="s">
        <v>32</v>
      </c>
      <c r="C1198" s="5" t="s">
        <v>1338</v>
      </c>
      <c r="D1198" s="6">
        <f>D1199</f>
        <v>0</v>
      </c>
      <c r="E1198" s="6">
        <f>E1199</f>
        <v>0</v>
      </c>
      <c r="F1198" s="6">
        <f t="shared" si="273"/>
        <v>0</v>
      </c>
    </row>
    <row r="1199" spans="1:6" ht="31.5" hidden="1" x14ac:dyDescent="0.25">
      <c r="A1199" s="47" t="s">
        <v>390</v>
      </c>
      <c r="B1199" s="5" t="s">
        <v>32</v>
      </c>
      <c r="C1199" s="5" t="s">
        <v>1276</v>
      </c>
      <c r="D1199" s="6">
        <f t="shared" ref="D1199:E1199" si="283">D1200</f>
        <v>0</v>
      </c>
      <c r="E1199" s="6">
        <f t="shared" si="283"/>
        <v>0</v>
      </c>
      <c r="F1199" s="6">
        <f t="shared" si="273"/>
        <v>0</v>
      </c>
    </row>
    <row r="1200" spans="1:6" hidden="1" x14ac:dyDescent="0.25">
      <c r="A1200" s="13" t="s">
        <v>43</v>
      </c>
      <c r="B1200" s="5" t="s">
        <v>32</v>
      </c>
      <c r="C1200" s="5" t="s">
        <v>1277</v>
      </c>
      <c r="D1200" s="6">
        <f>D1201</f>
        <v>0</v>
      </c>
      <c r="E1200" s="6">
        <f>E1201</f>
        <v>0</v>
      </c>
      <c r="F1200" s="6">
        <f t="shared" si="273"/>
        <v>0</v>
      </c>
    </row>
    <row r="1201" spans="1:6" ht="16.5" hidden="1" thickBot="1" x14ac:dyDescent="0.3">
      <c r="A1201" s="13" t="s">
        <v>41</v>
      </c>
      <c r="B1201" s="5" t="s">
        <v>32</v>
      </c>
      <c r="C1201" s="5" t="s">
        <v>1275</v>
      </c>
      <c r="D1201" s="6">
        <v>0</v>
      </c>
      <c r="E1201" s="6">
        <v>0</v>
      </c>
      <c r="F1201" s="6">
        <f t="shared" si="273"/>
        <v>0</v>
      </c>
    </row>
    <row r="1202" spans="1:6" ht="16.5" thickBot="1" x14ac:dyDescent="0.3">
      <c r="A1202" s="51" t="s">
        <v>1339</v>
      </c>
      <c r="B1202" s="5" t="s">
        <v>32</v>
      </c>
      <c r="C1202" s="5" t="s">
        <v>1338</v>
      </c>
      <c r="D1202" s="6">
        <f>D1203</f>
        <v>50000</v>
      </c>
      <c r="E1202" s="6">
        <f>E1203</f>
        <v>50000</v>
      </c>
      <c r="F1202" s="6">
        <f t="shared" si="273"/>
        <v>0</v>
      </c>
    </row>
    <row r="1203" spans="1:6" ht="31.5" x14ac:dyDescent="0.25">
      <c r="A1203" s="13" t="s">
        <v>390</v>
      </c>
      <c r="B1203" s="5" t="s">
        <v>32</v>
      </c>
      <c r="C1203" s="5" t="s">
        <v>1276</v>
      </c>
      <c r="D1203" s="6">
        <f t="shared" ref="D1203:E1203" si="284">D1204</f>
        <v>50000</v>
      </c>
      <c r="E1203" s="6">
        <f t="shared" si="284"/>
        <v>50000</v>
      </c>
      <c r="F1203" s="6">
        <f t="shared" si="273"/>
        <v>0</v>
      </c>
    </row>
    <row r="1204" spans="1:6" x14ac:dyDescent="0.25">
      <c r="A1204" s="13" t="s">
        <v>43</v>
      </c>
      <c r="B1204" s="5" t="s">
        <v>32</v>
      </c>
      <c r="C1204" s="5" t="s">
        <v>1277</v>
      </c>
      <c r="D1204" s="6">
        <f>D1205</f>
        <v>50000</v>
      </c>
      <c r="E1204" s="6">
        <f>E1205</f>
        <v>50000</v>
      </c>
      <c r="F1204" s="6">
        <f t="shared" si="273"/>
        <v>0</v>
      </c>
    </row>
    <row r="1205" spans="1:6" x14ac:dyDescent="0.25">
      <c r="A1205" s="13" t="s">
        <v>41</v>
      </c>
      <c r="B1205" s="5" t="s">
        <v>32</v>
      </c>
      <c r="C1205" s="5" t="s">
        <v>1278</v>
      </c>
      <c r="D1205" s="6">
        <v>50000</v>
      </c>
      <c r="E1205" s="6">
        <v>50000</v>
      </c>
      <c r="F1205" s="6">
        <f t="shared" si="273"/>
        <v>0</v>
      </c>
    </row>
    <row r="1206" spans="1:6" ht="47.25" x14ac:dyDescent="0.25">
      <c r="A1206" s="8" t="s">
        <v>223</v>
      </c>
      <c r="B1206" s="5" t="s">
        <v>32</v>
      </c>
      <c r="C1206" s="5" t="s">
        <v>1002</v>
      </c>
      <c r="D1206" s="6">
        <f>D1210+D1207</f>
        <v>1594800</v>
      </c>
      <c r="E1206" s="6">
        <f>E1210+E1207</f>
        <v>1334156.04</v>
      </c>
      <c r="F1206" s="6">
        <f t="shared" si="273"/>
        <v>260643.95999999996</v>
      </c>
    </row>
    <row r="1207" spans="1:6" ht="63" x14ac:dyDescent="0.25">
      <c r="A1207" s="12" t="s">
        <v>274</v>
      </c>
      <c r="B1207" s="5" t="s">
        <v>32</v>
      </c>
      <c r="C1207" s="5" t="s">
        <v>1003</v>
      </c>
      <c r="D1207" s="6">
        <f>D1208</f>
        <v>640000</v>
      </c>
      <c r="E1207" s="6">
        <f>E1208</f>
        <v>595550</v>
      </c>
      <c r="F1207" s="6">
        <f t="shared" si="273"/>
        <v>44450</v>
      </c>
    </row>
    <row r="1208" spans="1:6" x14ac:dyDescent="0.25">
      <c r="A1208" s="13" t="s">
        <v>363</v>
      </c>
      <c r="B1208" s="5" t="s">
        <v>32</v>
      </c>
      <c r="C1208" s="5" t="s">
        <v>1004</v>
      </c>
      <c r="D1208" s="6">
        <f>D1209</f>
        <v>640000</v>
      </c>
      <c r="E1208" s="6">
        <f>E1209</f>
        <v>595550</v>
      </c>
      <c r="F1208" s="6">
        <f t="shared" si="273"/>
        <v>44450</v>
      </c>
    </row>
    <row r="1209" spans="1:6" ht="47.25" x14ac:dyDescent="0.25">
      <c r="A1209" s="29" t="s">
        <v>725</v>
      </c>
      <c r="B1209" s="5" t="s">
        <v>32</v>
      </c>
      <c r="C1209" s="5" t="s">
        <v>1005</v>
      </c>
      <c r="D1209" s="6">
        <v>640000</v>
      </c>
      <c r="E1209" s="6">
        <v>595550</v>
      </c>
      <c r="F1209" s="6">
        <f t="shared" si="273"/>
        <v>44450</v>
      </c>
    </row>
    <row r="1210" spans="1:6" ht="31.5" x14ac:dyDescent="0.25">
      <c r="A1210" s="29" t="s">
        <v>277</v>
      </c>
      <c r="B1210" s="5" t="s">
        <v>32</v>
      </c>
      <c r="C1210" s="5" t="s">
        <v>1006</v>
      </c>
      <c r="D1210" s="6">
        <f t="shared" ref="D1210:E1211" si="285">D1211</f>
        <v>954800</v>
      </c>
      <c r="E1210" s="6">
        <f t="shared" si="285"/>
        <v>738606.04</v>
      </c>
      <c r="F1210" s="6">
        <f t="shared" si="273"/>
        <v>216193.95999999996</v>
      </c>
    </row>
    <row r="1211" spans="1:6" ht="31.5" customHeight="1" x14ac:dyDescent="0.25">
      <c r="A1211" s="29" t="s">
        <v>219</v>
      </c>
      <c r="B1211" s="5" t="s">
        <v>32</v>
      </c>
      <c r="C1211" s="5" t="s">
        <v>1007</v>
      </c>
      <c r="D1211" s="6">
        <f t="shared" si="285"/>
        <v>954800</v>
      </c>
      <c r="E1211" s="6">
        <f t="shared" si="285"/>
        <v>738606.04</v>
      </c>
      <c r="F1211" s="6">
        <f t="shared" si="273"/>
        <v>216193.95999999996</v>
      </c>
    </row>
    <row r="1212" spans="1:6" ht="31.5" x14ac:dyDescent="0.25">
      <c r="A1212" s="29" t="s">
        <v>226</v>
      </c>
      <c r="B1212" s="5" t="s">
        <v>32</v>
      </c>
      <c r="C1212" s="5" t="s">
        <v>1008</v>
      </c>
      <c r="D1212" s="6">
        <v>954800</v>
      </c>
      <c r="E1212" s="6">
        <v>738606.04</v>
      </c>
      <c r="F1212" s="6">
        <f t="shared" si="273"/>
        <v>216193.95999999996</v>
      </c>
    </row>
    <row r="1213" spans="1:6" ht="63" x14ac:dyDescent="0.25">
      <c r="A1213" s="13" t="s">
        <v>726</v>
      </c>
      <c r="B1213" s="5" t="s">
        <v>32</v>
      </c>
      <c r="C1213" s="5" t="s">
        <v>1009</v>
      </c>
      <c r="D1213" s="6">
        <f t="shared" ref="D1213:E1215" si="286">D1214</f>
        <v>4881000</v>
      </c>
      <c r="E1213" s="6">
        <f t="shared" si="286"/>
        <v>1170526.95</v>
      </c>
      <c r="F1213" s="6">
        <f t="shared" si="273"/>
        <v>3710473.05</v>
      </c>
    </row>
    <row r="1214" spans="1:6" ht="31.5" x14ac:dyDescent="0.25">
      <c r="A1214" s="29" t="s">
        <v>471</v>
      </c>
      <c r="B1214" s="5" t="s">
        <v>32</v>
      </c>
      <c r="C1214" s="5" t="s">
        <v>1010</v>
      </c>
      <c r="D1214" s="6">
        <f t="shared" si="286"/>
        <v>4881000</v>
      </c>
      <c r="E1214" s="6">
        <f t="shared" si="286"/>
        <v>1170526.95</v>
      </c>
      <c r="F1214" s="6">
        <f t="shared" si="273"/>
        <v>3710473.05</v>
      </c>
    </row>
    <row r="1215" spans="1:6" ht="94.5" x14ac:dyDescent="0.25">
      <c r="A1215" s="13" t="s">
        <v>893</v>
      </c>
      <c r="B1215" s="5" t="s">
        <v>32</v>
      </c>
      <c r="C1215" s="5" t="s">
        <v>1078</v>
      </c>
      <c r="D1215" s="6">
        <f t="shared" si="286"/>
        <v>4881000</v>
      </c>
      <c r="E1215" s="6">
        <f t="shared" si="286"/>
        <v>1170526.95</v>
      </c>
      <c r="F1215" s="6">
        <f t="shared" si="273"/>
        <v>3710473.05</v>
      </c>
    </row>
    <row r="1216" spans="1:6" ht="47.25" x14ac:dyDescent="0.25">
      <c r="A1216" s="11" t="s">
        <v>900</v>
      </c>
      <c r="B1216" s="5" t="s">
        <v>32</v>
      </c>
      <c r="C1216" s="5" t="s">
        <v>1077</v>
      </c>
      <c r="D1216" s="6">
        <v>4881000</v>
      </c>
      <c r="E1216" s="6">
        <v>1170526.95</v>
      </c>
      <c r="F1216" s="6">
        <f t="shared" si="273"/>
        <v>3710473.05</v>
      </c>
    </row>
    <row r="1217" spans="1:6" hidden="1" x14ac:dyDescent="0.25">
      <c r="A1217" s="29" t="s">
        <v>1692</v>
      </c>
      <c r="B1217" s="5" t="s">
        <v>32</v>
      </c>
      <c r="C1217" s="5" t="s">
        <v>1688</v>
      </c>
      <c r="D1217" s="6">
        <f>D1218</f>
        <v>0</v>
      </c>
      <c r="E1217" s="6">
        <f>E1218</f>
        <v>0</v>
      </c>
      <c r="F1217" s="6">
        <f t="shared" si="273"/>
        <v>0</v>
      </c>
    </row>
    <row r="1218" spans="1:6" ht="31.5" hidden="1" x14ac:dyDescent="0.25">
      <c r="A1218" s="29" t="s">
        <v>471</v>
      </c>
      <c r="B1218" s="5" t="s">
        <v>32</v>
      </c>
      <c r="C1218" s="5" t="s">
        <v>1689</v>
      </c>
      <c r="D1218" s="6">
        <f t="shared" ref="D1218:E1223" si="287">D1219</f>
        <v>0</v>
      </c>
      <c r="E1218" s="6">
        <f t="shared" si="287"/>
        <v>0</v>
      </c>
      <c r="F1218" s="6">
        <f t="shared" si="273"/>
        <v>0</v>
      </c>
    </row>
    <row r="1219" spans="1:6" ht="94.5" hidden="1" x14ac:dyDescent="0.25">
      <c r="A1219" s="13" t="s">
        <v>893</v>
      </c>
      <c r="B1219" s="5" t="s">
        <v>32</v>
      </c>
      <c r="C1219" s="5" t="s">
        <v>1690</v>
      </c>
      <c r="D1219" s="6">
        <f t="shared" si="287"/>
        <v>0</v>
      </c>
      <c r="E1219" s="6">
        <f t="shared" si="287"/>
        <v>0</v>
      </c>
      <c r="F1219" s="6">
        <f t="shared" si="273"/>
        <v>0</v>
      </c>
    </row>
    <row r="1220" spans="1:6" ht="47.25" hidden="1" x14ac:dyDescent="0.25">
      <c r="A1220" s="11" t="s">
        <v>900</v>
      </c>
      <c r="B1220" s="5" t="s">
        <v>32</v>
      </c>
      <c r="C1220" s="5" t="s">
        <v>1691</v>
      </c>
      <c r="D1220" s="6">
        <v>0</v>
      </c>
      <c r="E1220" s="6">
        <v>0</v>
      </c>
      <c r="F1220" s="6">
        <f t="shared" si="273"/>
        <v>0</v>
      </c>
    </row>
    <row r="1221" spans="1:6" ht="31.5" x14ac:dyDescent="0.25">
      <c r="A1221" s="18" t="s">
        <v>1214</v>
      </c>
      <c r="B1221" s="5" t="s">
        <v>32</v>
      </c>
      <c r="C1221" s="5" t="s">
        <v>1213</v>
      </c>
      <c r="D1221" s="6">
        <f t="shared" si="287"/>
        <v>800200</v>
      </c>
      <c r="E1221" s="6">
        <f t="shared" si="287"/>
        <v>798000</v>
      </c>
      <c r="F1221" s="6">
        <f t="shared" si="273"/>
        <v>2200</v>
      </c>
    </row>
    <row r="1222" spans="1:6" ht="31.5" x14ac:dyDescent="0.25">
      <c r="A1222" s="47" t="s">
        <v>390</v>
      </c>
      <c r="B1222" s="48" t="s">
        <v>32</v>
      </c>
      <c r="C1222" s="5" t="s">
        <v>1212</v>
      </c>
      <c r="D1222" s="6">
        <f t="shared" si="287"/>
        <v>800200</v>
      </c>
      <c r="E1222" s="6">
        <f t="shared" si="287"/>
        <v>798000</v>
      </c>
      <c r="F1222" s="6">
        <f t="shared" si="273"/>
        <v>2200</v>
      </c>
    </row>
    <row r="1223" spans="1:6" x14ac:dyDescent="0.25">
      <c r="A1223" s="13" t="s">
        <v>43</v>
      </c>
      <c r="B1223" s="5" t="s">
        <v>32</v>
      </c>
      <c r="C1223" s="5" t="s">
        <v>1211</v>
      </c>
      <c r="D1223" s="6">
        <f t="shared" si="287"/>
        <v>800200</v>
      </c>
      <c r="E1223" s="6">
        <f t="shared" si="287"/>
        <v>798000</v>
      </c>
      <c r="F1223" s="6">
        <f t="shared" si="273"/>
        <v>2200</v>
      </c>
    </row>
    <row r="1224" spans="1:6" x14ac:dyDescent="0.25">
      <c r="A1224" s="13" t="s">
        <v>41</v>
      </c>
      <c r="B1224" s="5" t="s">
        <v>32</v>
      </c>
      <c r="C1224" s="5" t="s">
        <v>1210</v>
      </c>
      <c r="D1224" s="6">
        <v>800200</v>
      </c>
      <c r="E1224" s="6">
        <v>798000</v>
      </c>
      <c r="F1224" s="6">
        <f t="shared" si="273"/>
        <v>2200</v>
      </c>
    </row>
    <row r="1225" spans="1:6" x14ac:dyDescent="0.25">
      <c r="A1225" s="29" t="s">
        <v>731</v>
      </c>
      <c r="B1225" s="5">
        <v>200</v>
      </c>
      <c r="C1225" s="5" t="s">
        <v>727</v>
      </c>
      <c r="D1225" s="6">
        <f t="shared" ref="D1225:E1231" si="288">D1226</f>
        <v>200000</v>
      </c>
      <c r="E1225" s="6">
        <f t="shared" si="288"/>
        <v>200000</v>
      </c>
      <c r="F1225" s="6">
        <f t="shared" si="273"/>
        <v>0</v>
      </c>
    </row>
    <row r="1226" spans="1:6" ht="47.25" x14ac:dyDescent="0.25">
      <c r="A1226" s="11" t="s">
        <v>999</v>
      </c>
      <c r="B1226" s="5" t="s">
        <v>32</v>
      </c>
      <c r="C1226" s="5" t="s">
        <v>728</v>
      </c>
      <c r="D1226" s="6">
        <f t="shared" si="288"/>
        <v>200000</v>
      </c>
      <c r="E1226" s="6">
        <f t="shared" si="288"/>
        <v>200000</v>
      </c>
      <c r="F1226" s="6">
        <f t="shared" si="273"/>
        <v>0</v>
      </c>
    </row>
    <row r="1227" spans="1:6" ht="47.25" x14ac:dyDescent="0.25">
      <c r="A1227" s="11" t="s">
        <v>1000</v>
      </c>
      <c r="B1227" s="5" t="s">
        <v>32</v>
      </c>
      <c r="C1227" s="5" t="s">
        <v>729</v>
      </c>
      <c r="D1227" s="6">
        <f t="shared" si="288"/>
        <v>200000</v>
      </c>
      <c r="E1227" s="6">
        <f t="shared" si="288"/>
        <v>200000</v>
      </c>
      <c r="F1227" s="6">
        <f t="shared" si="273"/>
        <v>0</v>
      </c>
    </row>
    <row r="1228" spans="1:6" ht="94.5" x14ac:dyDescent="0.25">
      <c r="A1228" s="11" t="s">
        <v>1001</v>
      </c>
      <c r="B1228" s="5" t="s">
        <v>32</v>
      </c>
      <c r="C1228" s="5" t="s">
        <v>1011</v>
      </c>
      <c r="D1228" s="6">
        <f t="shared" si="288"/>
        <v>200000</v>
      </c>
      <c r="E1228" s="6">
        <f t="shared" si="288"/>
        <v>200000</v>
      </c>
      <c r="F1228" s="6">
        <f t="shared" si="273"/>
        <v>0</v>
      </c>
    </row>
    <row r="1229" spans="1:6" ht="31.5" x14ac:dyDescent="0.25">
      <c r="A1229" s="29" t="s">
        <v>730</v>
      </c>
      <c r="B1229" s="5" t="s">
        <v>32</v>
      </c>
      <c r="C1229" s="5" t="s">
        <v>1012</v>
      </c>
      <c r="D1229" s="6">
        <f t="shared" si="288"/>
        <v>200000</v>
      </c>
      <c r="E1229" s="6">
        <f t="shared" si="288"/>
        <v>200000</v>
      </c>
      <c r="F1229" s="6">
        <f t="shared" si="273"/>
        <v>0</v>
      </c>
    </row>
    <row r="1230" spans="1:6" ht="31.5" x14ac:dyDescent="0.25">
      <c r="A1230" s="13" t="s">
        <v>390</v>
      </c>
      <c r="B1230" s="5" t="s">
        <v>32</v>
      </c>
      <c r="C1230" s="5" t="s">
        <v>1013</v>
      </c>
      <c r="D1230" s="6">
        <f t="shared" si="288"/>
        <v>200000</v>
      </c>
      <c r="E1230" s="6">
        <f t="shared" si="288"/>
        <v>200000</v>
      </c>
      <c r="F1230" s="6">
        <f t="shared" si="273"/>
        <v>0</v>
      </c>
    </row>
    <row r="1231" spans="1:6" x14ac:dyDescent="0.25">
      <c r="A1231" s="13" t="s">
        <v>43</v>
      </c>
      <c r="B1231" s="5" t="s">
        <v>32</v>
      </c>
      <c r="C1231" s="5" t="s">
        <v>1014</v>
      </c>
      <c r="D1231" s="6">
        <f t="shared" si="288"/>
        <v>200000</v>
      </c>
      <c r="E1231" s="6">
        <f t="shared" si="288"/>
        <v>200000</v>
      </c>
      <c r="F1231" s="6">
        <f t="shared" si="273"/>
        <v>0</v>
      </c>
    </row>
    <row r="1232" spans="1:6" x14ac:dyDescent="0.25">
      <c r="A1232" s="13" t="s">
        <v>41</v>
      </c>
      <c r="B1232" s="5">
        <v>200</v>
      </c>
      <c r="C1232" s="5" t="s">
        <v>1015</v>
      </c>
      <c r="D1232" s="6">
        <v>200000</v>
      </c>
      <c r="E1232" s="6">
        <v>200000</v>
      </c>
      <c r="F1232" s="6">
        <f t="shared" si="273"/>
        <v>0</v>
      </c>
    </row>
    <row r="1233" spans="1:6" x14ac:dyDescent="0.25">
      <c r="A1233" s="8" t="s">
        <v>22</v>
      </c>
      <c r="B1233" s="5">
        <v>200</v>
      </c>
      <c r="C1233" s="5" t="s">
        <v>639</v>
      </c>
      <c r="D1233" s="6">
        <f>D1234</f>
        <v>1533000</v>
      </c>
      <c r="E1233" s="6">
        <f>E1234</f>
        <v>1153762.92</v>
      </c>
      <c r="F1233" s="6">
        <f t="shared" si="273"/>
        <v>379237.08000000007</v>
      </c>
    </row>
    <row r="1234" spans="1:6" ht="47.25" x14ac:dyDescent="0.25">
      <c r="A1234" s="11" t="s">
        <v>999</v>
      </c>
      <c r="B1234" s="5" t="s">
        <v>32</v>
      </c>
      <c r="C1234" s="5" t="s">
        <v>640</v>
      </c>
      <c r="D1234" s="6">
        <f t="shared" ref="D1234:E1236" si="289">D1235</f>
        <v>1533000</v>
      </c>
      <c r="E1234" s="6">
        <f t="shared" si="289"/>
        <v>1153762.92</v>
      </c>
      <c r="F1234" s="6">
        <f t="shared" si="273"/>
        <v>379237.08000000007</v>
      </c>
    </row>
    <row r="1235" spans="1:6" ht="47.25" x14ac:dyDescent="0.25">
      <c r="A1235" s="11" t="s">
        <v>1000</v>
      </c>
      <c r="B1235" s="5" t="s">
        <v>32</v>
      </c>
      <c r="C1235" s="5" t="s">
        <v>641</v>
      </c>
      <c r="D1235" s="6">
        <f t="shared" si="289"/>
        <v>1533000</v>
      </c>
      <c r="E1235" s="6">
        <f t="shared" si="289"/>
        <v>1153762.92</v>
      </c>
      <c r="F1235" s="6">
        <f t="shared" si="273"/>
        <v>379237.08000000007</v>
      </c>
    </row>
    <row r="1236" spans="1:6" ht="94.5" x14ac:dyDescent="0.25">
      <c r="A1236" s="11" t="s">
        <v>1001</v>
      </c>
      <c r="B1236" s="5" t="s">
        <v>32</v>
      </c>
      <c r="C1236" s="5" t="s">
        <v>642</v>
      </c>
      <c r="D1236" s="6">
        <f t="shared" si="289"/>
        <v>1533000</v>
      </c>
      <c r="E1236" s="6">
        <f t="shared" si="289"/>
        <v>1153762.92</v>
      </c>
      <c r="F1236" s="6">
        <f t="shared" ref="F1236:F1265" si="290">D1236-E1236</f>
        <v>379237.08000000007</v>
      </c>
    </row>
    <row r="1237" spans="1:6" ht="31.5" x14ac:dyDescent="0.25">
      <c r="A1237" s="11" t="s">
        <v>46</v>
      </c>
      <c r="B1237" s="5" t="s">
        <v>32</v>
      </c>
      <c r="C1237" s="5" t="s">
        <v>643</v>
      </c>
      <c r="D1237" s="6">
        <f>D1238+D1243+D1246</f>
        <v>1533000</v>
      </c>
      <c r="E1237" s="6">
        <f>E1238+E1243+E1246</f>
        <v>1153762.92</v>
      </c>
      <c r="F1237" s="6">
        <f t="shared" si="290"/>
        <v>379237.08000000007</v>
      </c>
    </row>
    <row r="1238" spans="1:6" ht="63" x14ac:dyDescent="0.25">
      <c r="A1238" s="12" t="s">
        <v>274</v>
      </c>
      <c r="B1238" s="5" t="s">
        <v>32</v>
      </c>
      <c r="C1238" s="5" t="s">
        <v>644</v>
      </c>
      <c r="D1238" s="6">
        <f>D1239</f>
        <v>1410000</v>
      </c>
      <c r="E1238" s="6">
        <f>E1239</f>
        <v>1111773.3999999999</v>
      </c>
      <c r="F1238" s="6">
        <f t="shared" si="290"/>
        <v>298226.60000000009</v>
      </c>
    </row>
    <row r="1239" spans="1:6" x14ac:dyDescent="0.25">
      <c r="A1239" s="13" t="s">
        <v>363</v>
      </c>
      <c r="B1239" s="5" t="s">
        <v>32</v>
      </c>
      <c r="C1239" s="5" t="s">
        <v>645</v>
      </c>
      <c r="D1239" s="6">
        <f>D1240+D1242+D1241</f>
        <v>1410000</v>
      </c>
      <c r="E1239" s="6">
        <f>E1240+E1242+E1241</f>
        <v>1111773.3999999999</v>
      </c>
      <c r="F1239" s="6">
        <f t="shared" si="290"/>
        <v>298226.60000000009</v>
      </c>
    </row>
    <row r="1240" spans="1:6" x14ac:dyDescent="0.25">
      <c r="A1240" s="29" t="s">
        <v>364</v>
      </c>
      <c r="B1240" s="5">
        <v>200</v>
      </c>
      <c r="C1240" s="5" t="s">
        <v>646</v>
      </c>
      <c r="D1240" s="6">
        <v>1083000</v>
      </c>
      <c r="E1240" s="6">
        <v>857742.65</v>
      </c>
      <c r="F1240" s="6">
        <f t="shared" si="290"/>
        <v>225257.34999999998</v>
      </c>
    </row>
    <row r="1241" spans="1:6" ht="31.5" hidden="1" x14ac:dyDescent="0.25">
      <c r="A1241" s="29" t="s">
        <v>365</v>
      </c>
      <c r="B1241" s="5">
        <v>200</v>
      </c>
      <c r="C1241" s="5" t="s">
        <v>732</v>
      </c>
      <c r="D1241" s="6">
        <v>0</v>
      </c>
      <c r="E1241" s="6">
        <v>0</v>
      </c>
      <c r="F1241" s="6">
        <f t="shared" si="290"/>
        <v>0</v>
      </c>
    </row>
    <row r="1242" spans="1:6" ht="47.25" x14ac:dyDescent="0.25">
      <c r="A1242" s="29" t="s">
        <v>366</v>
      </c>
      <c r="B1242" s="5">
        <v>200</v>
      </c>
      <c r="C1242" s="5" t="s">
        <v>647</v>
      </c>
      <c r="D1242" s="6">
        <v>327000</v>
      </c>
      <c r="E1242" s="6">
        <v>254030.75</v>
      </c>
      <c r="F1242" s="6">
        <f t="shared" si="290"/>
        <v>72969.25</v>
      </c>
    </row>
    <row r="1243" spans="1:6" ht="31.5" x14ac:dyDescent="0.25">
      <c r="A1243" s="29" t="s">
        <v>277</v>
      </c>
      <c r="B1243" s="5">
        <v>200</v>
      </c>
      <c r="C1243" s="5" t="s">
        <v>648</v>
      </c>
      <c r="D1243" s="6">
        <f>D1244</f>
        <v>117000</v>
      </c>
      <c r="E1243" s="6">
        <f>E1244</f>
        <v>41989.52</v>
      </c>
      <c r="F1243" s="6">
        <f t="shared" si="290"/>
        <v>75010.48000000001</v>
      </c>
    </row>
    <row r="1244" spans="1:6" ht="31.5" x14ac:dyDescent="0.25">
      <c r="A1244" s="29" t="s">
        <v>219</v>
      </c>
      <c r="B1244" s="5">
        <v>200</v>
      </c>
      <c r="C1244" s="5" t="s">
        <v>649</v>
      </c>
      <c r="D1244" s="6">
        <f>D1245</f>
        <v>117000</v>
      </c>
      <c r="E1244" s="6">
        <f>E1245</f>
        <v>41989.52</v>
      </c>
      <c r="F1244" s="6">
        <f t="shared" si="290"/>
        <v>75010.48000000001</v>
      </c>
    </row>
    <row r="1245" spans="1:6" ht="31.5" x14ac:dyDescent="0.25">
      <c r="A1245" s="29" t="s">
        <v>226</v>
      </c>
      <c r="B1245" s="5" t="s">
        <v>34</v>
      </c>
      <c r="C1245" s="5" t="s">
        <v>650</v>
      </c>
      <c r="D1245" s="6">
        <v>117000</v>
      </c>
      <c r="E1245" s="6">
        <v>41989.52</v>
      </c>
      <c r="F1245" s="6">
        <f t="shared" si="290"/>
        <v>75010.48000000001</v>
      </c>
    </row>
    <row r="1246" spans="1:6" x14ac:dyDescent="0.25">
      <c r="A1246" s="29" t="s">
        <v>281</v>
      </c>
      <c r="B1246" s="5" t="s">
        <v>32</v>
      </c>
      <c r="C1246" s="5" t="s">
        <v>651</v>
      </c>
      <c r="D1246" s="6">
        <f>D1247</f>
        <v>6000</v>
      </c>
      <c r="E1246" s="6">
        <f>E1247</f>
        <v>0</v>
      </c>
      <c r="F1246" s="6">
        <f t="shared" si="290"/>
        <v>6000</v>
      </c>
    </row>
    <row r="1247" spans="1:6" x14ac:dyDescent="0.25">
      <c r="A1247" s="9" t="s">
        <v>218</v>
      </c>
      <c r="B1247" s="5">
        <v>200</v>
      </c>
      <c r="C1247" s="5" t="s">
        <v>652</v>
      </c>
      <c r="D1247" s="6">
        <f>D1249+D1248+D1250</f>
        <v>6000</v>
      </c>
      <c r="E1247" s="6">
        <f>E1249+E1248+E1250</f>
        <v>0</v>
      </c>
      <c r="F1247" s="6">
        <f t="shared" si="290"/>
        <v>6000</v>
      </c>
    </row>
    <row r="1248" spans="1:6" x14ac:dyDescent="0.25">
      <c r="A1248" s="11" t="s">
        <v>188</v>
      </c>
      <c r="B1248" s="5">
        <v>200</v>
      </c>
      <c r="C1248" s="5" t="s">
        <v>653</v>
      </c>
      <c r="D1248" s="6">
        <v>6000</v>
      </c>
      <c r="E1248" s="6">
        <v>0</v>
      </c>
      <c r="F1248" s="6">
        <f t="shared" si="290"/>
        <v>6000</v>
      </c>
    </row>
    <row r="1249" spans="1:6" hidden="1" x14ac:dyDescent="0.25">
      <c r="A1249" s="29" t="s">
        <v>286</v>
      </c>
      <c r="B1249" s="5" t="s">
        <v>34</v>
      </c>
      <c r="C1249" s="5" t="s">
        <v>654</v>
      </c>
      <c r="D1249" s="6">
        <v>0</v>
      </c>
      <c r="E1249" s="6">
        <v>0</v>
      </c>
      <c r="F1249" s="6">
        <f t="shared" si="290"/>
        <v>0</v>
      </c>
    </row>
    <row r="1250" spans="1:6" hidden="1" x14ac:dyDescent="0.25">
      <c r="A1250" s="29" t="s">
        <v>287</v>
      </c>
      <c r="B1250" s="5" t="s">
        <v>34</v>
      </c>
      <c r="C1250" s="5" t="s">
        <v>1016</v>
      </c>
      <c r="D1250" s="6">
        <v>0</v>
      </c>
      <c r="E1250" s="6">
        <v>0</v>
      </c>
      <c r="F1250" s="6">
        <f t="shared" si="290"/>
        <v>0</v>
      </c>
    </row>
    <row r="1251" spans="1:6" ht="47.25" x14ac:dyDescent="0.25">
      <c r="A1251" s="8" t="s">
        <v>60</v>
      </c>
      <c r="B1251" s="5">
        <v>200</v>
      </c>
      <c r="C1251" s="5" t="s">
        <v>655</v>
      </c>
      <c r="D1251" s="6">
        <f>D1260+D1252</f>
        <v>28826400</v>
      </c>
      <c r="E1251" s="6">
        <f t="shared" ref="E1251:F1251" si="291">E1260+E1252</f>
        <v>25820200</v>
      </c>
      <c r="F1251" s="6">
        <f t="shared" si="291"/>
        <v>3006200</v>
      </c>
    </row>
    <row r="1252" spans="1:6" ht="31.5" x14ac:dyDescent="0.25">
      <c r="A1252" s="29" t="s">
        <v>23</v>
      </c>
      <c r="B1252" s="5">
        <v>200</v>
      </c>
      <c r="C1252" s="5" t="s">
        <v>656</v>
      </c>
      <c r="D1252" s="6">
        <f t="shared" ref="D1252:E1253" si="292">D1253</f>
        <v>13544800</v>
      </c>
      <c r="E1252" s="6">
        <f t="shared" si="292"/>
        <v>10538600</v>
      </c>
      <c r="F1252" s="6">
        <f t="shared" ref="F1252:F1259" si="293">D1252-E1252</f>
        <v>3006200</v>
      </c>
    </row>
    <row r="1253" spans="1:6" ht="31.5" x14ac:dyDescent="0.25">
      <c r="A1253" s="11" t="s">
        <v>195</v>
      </c>
      <c r="B1253" s="5" t="s">
        <v>32</v>
      </c>
      <c r="C1253" s="5" t="s">
        <v>1017</v>
      </c>
      <c r="D1253" s="6">
        <f t="shared" si="292"/>
        <v>13544800</v>
      </c>
      <c r="E1253" s="6">
        <f t="shared" si="292"/>
        <v>10538600</v>
      </c>
      <c r="F1253" s="6">
        <f t="shared" si="293"/>
        <v>3006200</v>
      </c>
    </row>
    <row r="1254" spans="1:6" ht="63" x14ac:dyDescent="0.25">
      <c r="A1254" s="13" t="s">
        <v>785</v>
      </c>
      <c r="B1254" s="5" t="s">
        <v>32</v>
      </c>
      <c r="C1254" s="5" t="s">
        <v>1018</v>
      </c>
      <c r="D1254" s="6">
        <f>D1255</f>
        <v>13544800</v>
      </c>
      <c r="E1254" s="6">
        <f>E1255</f>
        <v>10538600</v>
      </c>
      <c r="F1254" s="6">
        <f t="shared" si="293"/>
        <v>3006200</v>
      </c>
    </row>
    <row r="1255" spans="1:6" ht="47.25" x14ac:dyDescent="0.25">
      <c r="A1255" s="13" t="s">
        <v>786</v>
      </c>
      <c r="B1255" s="5" t="s">
        <v>32</v>
      </c>
      <c r="C1255" s="5" t="s">
        <v>1019</v>
      </c>
      <c r="D1255" s="6">
        <f>D1256</f>
        <v>13544800</v>
      </c>
      <c r="E1255" s="6">
        <f>E1256</f>
        <v>10538600</v>
      </c>
      <c r="F1255" s="6">
        <f t="shared" si="293"/>
        <v>3006200</v>
      </c>
    </row>
    <row r="1256" spans="1:6" ht="47.25" x14ac:dyDescent="0.25">
      <c r="A1256" s="13" t="s">
        <v>1024</v>
      </c>
      <c r="B1256" s="5" t="s">
        <v>32</v>
      </c>
      <c r="C1256" s="5" t="s">
        <v>1020</v>
      </c>
      <c r="D1256" s="6">
        <f t="shared" ref="D1256:E1258" si="294">D1257</f>
        <v>13544800</v>
      </c>
      <c r="E1256" s="6">
        <f t="shared" si="294"/>
        <v>10538600</v>
      </c>
      <c r="F1256" s="6">
        <f t="shared" si="293"/>
        <v>3006200</v>
      </c>
    </row>
    <row r="1257" spans="1:6" x14ac:dyDescent="0.25">
      <c r="A1257" s="29" t="s">
        <v>427</v>
      </c>
      <c r="B1257" s="5" t="s">
        <v>32</v>
      </c>
      <c r="C1257" s="5" t="s">
        <v>1021</v>
      </c>
      <c r="D1257" s="6">
        <f t="shared" si="294"/>
        <v>13544800</v>
      </c>
      <c r="E1257" s="6">
        <f t="shared" si="294"/>
        <v>10538600</v>
      </c>
      <c r="F1257" s="6">
        <f t="shared" si="293"/>
        <v>3006200</v>
      </c>
    </row>
    <row r="1258" spans="1:6" x14ac:dyDescent="0.25">
      <c r="A1258" s="11" t="s">
        <v>54</v>
      </c>
      <c r="B1258" s="5" t="s">
        <v>32</v>
      </c>
      <c r="C1258" s="5" t="s">
        <v>1022</v>
      </c>
      <c r="D1258" s="6">
        <f t="shared" si="294"/>
        <v>13544800</v>
      </c>
      <c r="E1258" s="6">
        <f t="shared" si="294"/>
        <v>10538600</v>
      </c>
      <c r="F1258" s="6">
        <f t="shared" si="293"/>
        <v>3006200</v>
      </c>
    </row>
    <row r="1259" spans="1:6" x14ac:dyDescent="0.25">
      <c r="A1259" s="29" t="s">
        <v>137</v>
      </c>
      <c r="B1259" s="5" t="s">
        <v>32</v>
      </c>
      <c r="C1259" s="5" t="s">
        <v>1023</v>
      </c>
      <c r="D1259" s="6">
        <v>13544800</v>
      </c>
      <c r="E1259" s="6">
        <v>10538600</v>
      </c>
      <c r="F1259" s="6">
        <f t="shared" si="293"/>
        <v>3006200</v>
      </c>
    </row>
    <row r="1260" spans="1:6" ht="21" customHeight="1" x14ac:dyDescent="0.25">
      <c r="A1260" s="29" t="s">
        <v>1387</v>
      </c>
      <c r="B1260" s="5">
        <v>200</v>
      </c>
      <c r="C1260" s="5" t="s">
        <v>1386</v>
      </c>
      <c r="D1260" s="6">
        <f t="shared" ref="D1260:D1261" si="295">D1261</f>
        <v>15281600</v>
      </c>
      <c r="E1260" s="6">
        <f t="shared" ref="E1260:E1261" si="296">E1261</f>
        <v>15281600</v>
      </c>
      <c r="F1260" s="6">
        <f t="shared" si="290"/>
        <v>0</v>
      </c>
    </row>
    <row r="1261" spans="1:6" ht="38.25" customHeight="1" x14ac:dyDescent="0.25">
      <c r="A1261" s="11" t="s">
        <v>1121</v>
      </c>
      <c r="B1261" s="5" t="s">
        <v>32</v>
      </c>
      <c r="C1261" s="5" t="s">
        <v>1693</v>
      </c>
      <c r="D1261" s="6">
        <f t="shared" si="295"/>
        <v>15281600</v>
      </c>
      <c r="E1261" s="6">
        <f t="shared" si="296"/>
        <v>15281600</v>
      </c>
      <c r="F1261" s="6">
        <f t="shared" si="290"/>
        <v>0</v>
      </c>
    </row>
    <row r="1262" spans="1:6" x14ac:dyDescent="0.25">
      <c r="A1262" s="13" t="s">
        <v>783</v>
      </c>
      <c r="B1262" s="5" t="s">
        <v>32</v>
      </c>
      <c r="C1262" s="5" t="s">
        <v>1694</v>
      </c>
      <c r="D1262" s="6">
        <f>D1263</f>
        <v>15281600</v>
      </c>
      <c r="E1262" s="6">
        <f>E1263</f>
        <v>15281600</v>
      </c>
      <c r="F1262" s="6">
        <f t="shared" si="290"/>
        <v>0</v>
      </c>
    </row>
    <row r="1263" spans="1:6" ht="19.5" customHeight="1" x14ac:dyDescent="0.25">
      <c r="A1263" s="13" t="s">
        <v>1388</v>
      </c>
      <c r="B1263" s="5" t="s">
        <v>32</v>
      </c>
      <c r="C1263" s="5" t="s">
        <v>1695</v>
      </c>
      <c r="D1263" s="6">
        <f>D1264</f>
        <v>15281600</v>
      </c>
      <c r="E1263" s="6">
        <f t="shared" ref="E1263:F1263" si="297">E1264</f>
        <v>15281600</v>
      </c>
      <c r="F1263" s="6">
        <f t="shared" si="297"/>
        <v>0</v>
      </c>
    </row>
    <row r="1264" spans="1:6" x14ac:dyDescent="0.25">
      <c r="A1264" s="29" t="s">
        <v>427</v>
      </c>
      <c r="B1264" s="5" t="s">
        <v>32</v>
      </c>
      <c r="C1264" s="5" t="s">
        <v>1696</v>
      </c>
      <c r="D1264" s="6">
        <f>D1265</f>
        <v>15281600</v>
      </c>
      <c r="E1264" s="6">
        <f t="shared" ref="E1264" si="298">E1265</f>
        <v>15281600</v>
      </c>
      <c r="F1264" s="6">
        <f t="shared" si="290"/>
        <v>0</v>
      </c>
    </row>
    <row r="1265" spans="1:6" x14ac:dyDescent="0.25">
      <c r="A1265" s="11" t="s">
        <v>139</v>
      </c>
      <c r="B1265" s="5" t="s">
        <v>32</v>
      </c>
      <c r="C1265" s="5" t="s">
        <v>1697</v>
      </c>
      <c r="D1265" s="6">
        <v>15281600</v>
      </c>
      <c r="E1265" s="6">
        <v>15281600</v>
      </c>
      <c r="F1265" s="6">
        <f t="shared" si="290"/>
        <v>0</v>
      </c>
    </row>
    <row r="1266" spans="1:6" x14ac:dyDescent="0.25">
      <c r="A1266" s="8" t="s">
        <v>247</v>
      </c>
      <c r="B1266" s="5">
        <v>450</v>
      </c>
      <c r="C1266" s="5" t="s">
        <v>24</v>
      </c>
      <c r="D1266" s="6">
        <f>D16-D166</f>
        <v>-86569610.369999886</v>
      </c>
      <c r="E1266" s="6">
        <f>E16-E166</f>
        <v>3467859.0200001001</v>
      </c>
      <c r="F1266" s="6">
        <f>F16-F166</f>
        <v>-90037469.389999986</v>
      </c>
    </row>
    <row r="1267" spans="1:6" ht="24" customHeight="1" x14ac:dyDescent="0.3">
      <c r="A1267" s="105" t="s">
        <v>145</v>
      </c>
      <c r="B1267" s="105"/>
      <c r="C1267" s="105"/>
      <c r="D1267" s="105"/>
      <c r="E1267" s="105"/>
      <c r="F1267" s="105"/>
    </row>
    <row r="1268" spans="1:6" ht="66" customHeight="1" x14ac:dyDescent="0.2">
      <c r="A1268" s="27" t="s">
        <v>0</v>
      </c>
      <c r="B1268" s="28" t="s">
        <v>1</v>
      </c>
      <c r="C1268" s="28" t="s">
        <v>181</v>
      </c>
      <c r="D1268" s="27" t="s">
        <v>25</v>
      </c>
      <c r="E1268" s="27" t="s">
        <v>63</v>
      </c>
      <c r="F1268" s="27" t="s">
        <v>26</v>
      </c>
    </row>
    <row r="1269" spans="1:6" x14ac:dyDescent="0.25">
      <c r="A1269" s="29" t="s">
        <v>146</v>
      </c>
      <c r="B1269" s="30">
        <v>500</v>
      </c>
      <c r="C1269" s="30" t="s">
        <v>147</v>
      </c>
      <c r="D1269" s="31">
        <f>D1285+D1270</f>
        <v>86569610.370000124</v>
      </c>
      <c r="E1269" s="31">
        <f>E1285+E1270</f>
        <v>-3467859.0199999809</v>
      </c>
      <c r="F1269" s="31">
        <f>D1269-E1269</f>
        <v>90037469.390000105</v>
      </c>
    </row>
    <row r="1270" spans="1:6" ht="31.5" x14ac:dyDescent="0.25">
      <c r="A1270" s="29" t="s">
        <v>148</v>
      </c>
      <c r="B1270" s="30">
        <v>520</v>
      </c>
      <c r="C1270" s="30" t="s">
        <v>149</v>
      </c>
      <c r="D1270" s="31">
        <f>D1271+D1277</f>
        <v>-7000000</v>
      </c>
      <c r="E1270" s="31">
        <f>E1271+E1277</f>
        <v>-7540000</v>
      </c>
      <c r="F1270" s="31">
        <f t="shared" ref="F1270:F1294" si="299">D1270-E1270</f>
        <v>540000</v>
      </c>
    </row>
    <row r="1271" spans="1:6" ht="31.5" x14ac:dyDescent="0.25">
      <c r="A1271" s="29" t="s">
        <v>150</v>
      </c>
      <c r="B1271" s="30">
        <v>520</v>
      </c>
      <c r="C1271" s="30" t="s">
        <v>151</v>
      </c>
      <c r="D1271" s="31">
        <f>D1272</f>
        <v>0</v>
      </c>
      <c r="E1271" s="31">
        <f>E1272</f>
        <v>0</v>
      </c>
      <c r="F1271" s="31">
        <f t="shared" si="299"/>
        <v>0</v>
      </c>
    </row>
    <row r="1272" spans="1:6" ht="31.5" x14ac:dyDescent="0.25">
      <c r="A1272" s="29" t="s">
        <v>152</v>
      </c>
      <c r="B1272" s="30">
        <v>520</v>
      </c>
      <c r="C1272" s="30" t="s">
        <v>153</v>
      </c>
      <c r="D1272" s="31">
        <f>D1274+D1276</f>
        <v>0</v>
      </c>
      <c r="E1272" s="31">
        <f>E1274+E1276</f>
        <v>0</v>
      </c>
      <c r="F1272" s="31">
        <f t="shared" si="299"/>
        <v>0</v>
      </c>
    </row>
    <row r="1273" spans="1:6" ht="31.5" x14ac:dyDescent="0.25">
      <c r="A1273" s="29" t="s">
        <v>154</v>
      </c>
      <c r="B1273" s="30">
        <v>520</v>
      </c>
      <c r="C1273" s="30" t="s">
        <v>155</v>
      </c>
      <c r="D1273" s="31">
        <f>D1274</f>
        <v>0</v>
      </c>
      <c r="E1273" s="31">
        <f>E1274</f>
        <v>0</v>
      </c>
      <c r="F1273" s="31">
        <f t="shared" si="299"/>
        <v>0</v>
      </c>
    </row>
    <row r="1274" spans="1:6" ht="47.25" x14ac:dyDescent="0.25">
      <c r="A1274" s="29" t="s">
        <v>156</v>
      </c>
      <c r="B1274" s="30">
        <v>520</v>
      </c>
      <c r="C1274" s="30" t="s">
        <v>157</v>
      </c>
      <c r="D1274" s="31">
        <v>0</v>
      </c>
      <c r="E1274" s="32">
        <v>0</v>
      </c>
      <c r="F1274" s="31">
        <f t="shared" si="299"/>
        <v>0</v>
      </c>
    </row>
    <row r="1275" spans="1:6" ht="47.25" x14ac:dyDescent="0.25">
      <c r="A1275" s="29" t="s">
        <v>158</v>
      </c>
      <c r="B1275" s="30">
        <v>520</v>
      </c>
      <c r="C1275" s="30" t="s">
        <v>159</v>
      </c>
      <c r="D1275" s="31">
        <f>D1276</f>
        <v>0</v>
      </c>
      <c r="E1275" s="31">
        <f>E1276</f>
        <v>0</v>
      </c>
      <c r="F1275" s="31">
        <f t="shared" si="299"/>
        <v>0</v>
      </c>
    </row>
    <row r="1276" spans="1:6" ht="47.25" x14ac:dyDescent="0.25">
      <c r="A1276" s="29" t="s">
        <v>160</v>
      </c>
      <c r="B1276" s="30">
        <v>520</v>
      </c>
      <c r="C1276" s="30" t="s">
        <v>161</v>
      </c>
      <c r="D1276" s="31">
        <v>0</v>
      </c>
      <c r="E1276" s="32">
        <v>0</v>
      </c>
      <c r="F1276" s="31">
        <f t="shared" si="299"/>
        <v>0</v>
      </c>
    </row>
    <row r="1277" spans="1:6" x14ac:dyDescent="0.25">
      <c r="A1277" s="29" t="s">
        <v>246</v>
      </c>
      <c r="B1277" s="30">
        <v>520</v>
      </c>
      <c r="C1277" s="30" t="s">
        <v>231</v>
      </c>
      <c r="D1277" s="31">
        <f>D1278</f>
        <v>-7000000</v>
      </c>
      <c r="E1277" s="31">
        <f>E1278</f>
        <v>-7540000</v>
      </c>
      <c r="F1277" s="31">
        <f t="shared" si="299"/>
        <v>540000</v>
      </c>
    </row>
    <row r="1278" spans="1:6" ht="31.5" x14ac:dyDescent="0.25">
      <c r="A1278" s="29" t="s">
        <v>245</v>
      </c>
      <c r="B1278" s="30">
        <v>520</v>
      </c>
      <c r="C1278" s="30" t="s">
        <v>232</v>
      </c>
      <c r="D1278" s="31">
        <f>D1279+D1282</f>
        <v>-7000000</v>
      </c>
      <c r="E1278" s="31">
        <f>E1279+E1282</f>
        <v>-7540000</v>
      </c>
      <c r="F1278" s="31">
        <f t="shared" si="299"/>
        <v>540000</v>
      </c>
    </row>
    <row r="1279" spans="1:6" ht="34.5" customHeight="1" x14ac:dyDescent="0.25">
      <c r="A1279" s="39" t="s">
        <v>240</v>
      </c>
      <c r="B1279" s="30">
        <v>520</v>
      </c>
      <c r="C1279" s="30" t="s">
        <v>233</v>
      </c>
      <c r="D1279" s="31">
        <f>D1280</f>
        <v>-24860000</v>
      </c>
      <c r="E1279" s="31">
        <f>E1280</f>
        <v>-23900000</v>
      </c>
      <c r="F1279" s="31">
        <f t="shared" si="299"/>
        <v>-960000</v>
      </c>
    </row>
    <row r="1280" spans="1:6" ht="31.5" x14ac:dyDescent="0.25">
      <c r="A1280" s="29" t="s">
        <v>237</v>
      </c>
      <c r="B1280" s="30">
        <v>520</v>
      </c>
      <c r="C1280" s="30" t="s">
        <v>234</v>
      </c>
      <c r="D1280" s="31">
        <f>D1281</f>
        <v>-24860000</v>
      </c>
      <c r="E1280" s="31">
        <f>E1281</f>
        <v>-23900000</v>
      </c>
      <c r="F1280" s="31">
        <f t="shared" si="299"/>
        <v>-960000</v>
      </c>
    </row>
    <row r="1281" spans="1:6" ht="47.25" x14ac:dyDescent="0.25">
      <c r="A1281" s="29" t="s">
        <v>238</v>
      </c>
      <c r="B1281" s="30">
        <v>520</v>
      </c>
      <c r="C1281" s="30" t="s">
        <v>239</v>
      </c>
      <c r="D1281" s="31">
        <v>-24860000</v>
      </c>
      <c r="E1281" s="32">
        <v>-23900000</v>
      </c>
      <c r="F1281" s="31">
        <f t="shared" si="299"/>
        <v>-960000</v>
      </c>
    </row>
    <row r="1282" spans="1:6" ht="31.5" x14ac:dyDescent="0.25">
      <c r="A1282" s="29" t="s">
        <v>244</v>
      </c>
      <c r="B1282" s="30">
        <v>520</v>
      </c>
      <c r="C1282" s="30" t="s">
        <v>235</v>
      </c>
      <c r="D1282" s="31">
        <f>D1283</f>
        <v>17860000</v>
      </c>
      <c r="E1282" s="31">
        <f>E1283</f>
        <v>16360000</v>
      </c>
      <c r="F1282" s="31">
        <f t="shared" si="299"/>
        <v>1500000</v>
      </c>
    </row>
    <row r="1283" spans="1:6" ht="47.25" x14ac:dyDescent="0.25">
      <c r="A1283" s="29" t="s">
        <v>243</v>
      </c>
      <c r="B1283" s="30">
        <v>520</v>
      </c>
      <c r="C1283" s="30" t="s">
        <v>236</v>
      </c>
      <c r="D1283" s="31">
        <f>D1284</f>
        <v>17860000</v>
      </c>
      <c r="E1283" s="31">
        <f>E1284</f>
        <v>16360000</v>
      </c>
      <c r="F1283" s="31">
        <f t="shared" si="299"/>
        <v>1500000</v>
      </c>
    </row>
    <row r="1284" spans="1:6" ht="48.75" customHeight="1" x14ac:dyDescent="0.25">
      <c r="A1284" s="39" t="s">
        <v>241</v>
      </c>
      <c r="B1284" s="30">
        <v>520</v>
      </c>
      <c r="C1284" s="30" t="s">
        <v>242</v>
      </c>
      <c r="D1284" s="31">
        <v>17860000</v>
      </c>
      <c r="E1284" s="32">
        <v>16360000</v>
      </c>
      <c r="F1284" s="31">
        <f t="shared" si="299"/>
        <v>1500000</v>
      </c>
    </row>
    <row r="1285" spans="1:6" ht="22.5" customHeight="1" x14ac:dyDescent="0.25">
      <c r="A1285" s="29" t="s">
        <v>162</v>
      </c>
      <c r="B1285" s="30">
        <v>700</v>
      </c>
      <c r="C1285" s="30" t="s">
        <v>149</v>
      </c>
      <c r="D1285" s="31">
        <f>D1290+D1294</f>
        <v>93569610.370000124</v>
      </c>
      <c r="E1285" s="31">
        <f>E1290+E1294</f>
        <v>4072140.9800000191</v>
      </c>
      <c r="F1285" s="31">
        <f t="shared" si="299"/>
        <v>89497469.390000105</v>
      </c>
    </row>
    <row r="1286" spans="1:6" ht="17.25" customHeight="1" x14ac:dyDescent="0.25">
      <c r="A1286" s="29" t="s">
        <v>163</v>
      </c>
      <c r="B1286" s="30">
        <v>700</v>
      </c>
      <c r="C1286" s="30" t="s">
        <v>164</v>
      </c>
      <c r="D1286" s="31">
        <f>D1290+D1294</f>
        <v>93569610.370000124</v>
      </c>
      <c r="E1286" s="31">
        <f>E1290+E1294</f>
        <v>4072140.9800000191</v>
      </c>
      <c r="F1286" s="31">
        <f t="shared" si="299"/>
        <v>89497469.390000105</v>
      </c>
    </row>
    <row r="1287" spans="1:6" ht="23.25" customHeight="1" x14ac:dyDescent="0.25">
      <c r="A1287" s="29" t="s">
        <v>165</v>
      </c>
      <c r="B1287" s="30">
        <v>710</v>
      </c>
      <c r="C1287" s="30" t="s">
        <v>166</v>
      </c>
      <c r="D1287" s="31">
        <f t="shared" ref="D1287:E1289" si="300">D1288</f>
        <v>-1432711581.5699999</v>
      </c>
      <c r="E1287" s="31">
        <f t="shared" si="300"/>
        <v>-1179929208.55</v>
      </c>
      <c r="F1287" s="31">
        <f t="shared" si="299"/>
        <v>-252782373.01999998</v>
      </c>
    </row>
    <row r="1288" spans="1:6" ht="19.5" customHeight="1" x14ac:dyDescent="0.25">
      <c r="A1288" s="29" t="s">
        <v>167</v>
      </c>
      <c r="B1288" s="30">
        <v>710</v>
      </c>
      <c r="C1288" s="30" t="s">
        <v>168</v>
      </c>
      <c r="D1288" s="31">
        <f t="shared" si="300"/>
        <v>-1432711581.5699999</v>
      </c>
      <c r="E1288" s="31">
        <f t="shared" si="300"/>
        <v>-1179929208.55</v>
      </c>
      <c r="F1288" s="31">
        <f t="shared" si="299"/>
        <v>-252782373.01999998</v>
      </c>
    </row>
    <row r="1289" spans="1:6" ht="19.5" customHeight="1" x14ac:dyDescent="0.25">
      <c r="A1289" s="29" t="s">
        <v>169</v>
      </c>
      <c r="B1289" s="30">
        <v>710</v>
      </c>
      <c r="C1289" s="30" t="s">
        <v>170</v>
      </c>
      <c r="D1289" s="31">
        <f>D1290</f>
        <v>-1432711581.5699999</v>
      </c>
      <c r="E1289" s="31">
        <f t="shared" si="300"/>
        <v>-1179929208.55</v>
      </c>
      <c r="F1289" s="31">
        <f t="shared" si="299"/>
        <v>-252782373.01999998</v>
      </c>
    </row>
    <row r="1290" spans="1:6" ht="31.5" x14ac:dyDescent="0.25">
      <c r="A1290" s="29" t="s">
        <v>171</v>
      </c>
      <c r="B1290" s="30">
        <v>710</v>
      </c>
      <c r="C1290" s="30" t="s">
        <v>172</v>
      </c>
      <c r="D1290" s="31">
        <v>-1432711581.5699999</v>
      </c>
      <c r="E1290" s="31">
        <v>-1179929208.55</v>
      </c>
      <c r="F1290" s="31">
        <f t="shared" si="299"/>
        <v>-252782373.01999998</v>
      </c>
    </row>
    <row r="1291" spans="1:6" ht="18" customHeight="1" x14ac:dyDescent="0.25">
      <c r="A1291" s="29" t="s">
        <v>173</v>
      </c>
      <c r="B1291" s="30">
        <v>720</v>
      </c>
      <c r="C1291" s="30" t="s">
        <v>174</v>
      </c>
      <c r="D1291" s="31">
        <f t="shared" ref="D1291:E1293" si="301">D1292</f>
        <v>1526281191.9400001</v>
      </c>
      <c r="E1291" s="31">
        <f t="shared" si="301"/>
        <v>1184001349.53</v>
      </c>
      <c r="F1291" s="31">
        <f t="shared" si="299"/>
        <v>342279842.41000009</v>
      </c>
    </row>
    <row r="1292" spans="1:6" ht="18.75" customHeight="1" x14ac:dyDescent="0.25">
      <c r="A1292" s="29" t="s">
        <v>175</v>
      </c>
      <c r="B1292" s="30">
        <v>720</v>
      </c>
      <c r="C1292" s="30" t="s">
        <v>176</v>
      </c>
      <c r="D1292" s="31">
        <f t="shared" si="301"/>
        <v>1526281191.9400001</v>
      </c>
      <c r="E1292" s="31">
        <f t="shared" si="301"/>
        <v>1184001349.53</v>
      </c>
      <c r="F1292" s="31">
        <f t="shared" si="299"/>
        <v>342279842.41000009</v>
      </c>
    </row>
    <row r="1293" spans="1:6" ht="21" customHeight="1" x14ac:dyDescent="0.25">
      <c r="A1293" s="29" t="s">
        <v>177</v>
      </c>
      <c r="B1293" s="30">
        <v>720</v>
      </c>
      <c r="C1293" s="30" t="s">
        <v>178</v>
      </c>
      <c r="D1293" s="31">
        <f t="shared" si="301"/>
        <v>1526281191.9400001</v>
      </c>
      <c r="E1293" s="31">
        <f t="shared" si="301"/>
        <v>1184001349.53</v>
      </c>
      <c r="F1293" s="31">
        <f t="shared" si="299"/>
        <v>342279842.41000009</v>
      </c>
    </row>
    <row r="1294" spans="1:6" ht="31.5" x14ac:dyDescent="0.25">
      <c r="A1294" s="29" t="s">
        <v>179</v>
      </c>
      <c r="B1294" s="30">
        <v>720</v>
      </c>
      <c r="C1294" s="30" t="s">
        <v>180</v>
      </c>
      <c r="D1294" s="31">
        <v>1526281191.9400001</v>
      </c>
      <c r="E1294" s="31">
        <v>1184001349.53</v>
      </c>
      <c r="F1294" s="31">
        <f t="shared" si="299"/>
        <v>342279842.41000009</v>
      </c>
    </row>
    <row r="1295" spans="1:6" ht="22.5" customHeight="1" x14ac:dyDescent="0.25">
      <c r="A1295" s="109"/>
      <c r="B1295" s="109"/>
      <c r="C1295" s="109"/>
      <c r="D1295" s="109"/>
    </row>
    <row r="1296" spans="1:6" ht="15.75" customHeight="1" x14ac:dyDescent="0.25">
      <c r="A1296" s="102"/>
      <c r="B1296" s="102"/>
      <c r="C1296" s="102"/>
      <c r="D1296" s="42"/>
      <c r="E1296" s="102"/>
      <c r="F1296" s="102"/>
    </row>
    <row r="1297" spans="1:6" ht="15.75" customHeight="1" x14ac:dyDescent="0.25">
      <c r="A1297" s="101" t="s">
        <v>1097</v>
      </c>
      <c r="B1297" s="101"/>
      <c r="C1297" s="101"/>
      <c r="D1297" s="101"/>
      <c r="E1297" s="42"/>
      <c r="F1297" s="3" t="s">
        <v>1335</v>
      </c>
    </row>
    <row r="1298" spans="1:6" ht="21" customHeight="1" x14ac:dyDescent="0.25"/>
  </sheetData>
  <mergeCells count="13">
    <mergeCell ref="A1297:D1297"/>
    <mergeCell ref="A1296:C1296"/>
    <mergeCell ref="C2:F2"/>
    <mergeCell ref="A164:F164"/>
    <mergeCell ref="A1267:F1267"/>
    <mergeCell ref="C3:F3"/>
    <mergeCell ref="A8:F8"/>
    <mergeCell ref="A9:E9"/>
    <mergeCell ref="A10:F10"/>
    <mergeCell ref="A6:F6"/>
    <mergeCell ref="E1296:F1296"/>
    <mergeCell ref="A1295:D1295"/>
    <mergeCell ref="A13:F13"/>
  </mergeCells>
  <pageMargins left="0.39370078740157483" right="0.39370078740157483" top="0.94488188976377963" bottom="0.55118110236220474" header="0" footer="0"/>
  <pageSetup paperSize="9" scale="65" fitToHeight="0" orientation="portrait" r:id="rId1"/>
  <headerFooter differentFirst="1">
    <oddHeader>&amp;C&amp;P</oddHeader>
  </headerFooter>
  <rowBreaks count="3" manualBreakCount="3">
    <brk id="1227" max="5" man="1"/>
    <brk id="1266" max="5" man="1"/>
    <brk id="1288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исполнение</vt:lpstr>
      <vt:lpstr>исполнение!Область_печати</vt:lpstr>
    </vt:vector>
  </TitlesOfParts>
  <Company>ФУ АМООР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Курнасова М.Р.</dc:creator>
  <cp:lastModifiedBy>Budget02</cp:lastModifiedBy>
  <cp:lastPrinted>2021-11-11T06:55:22Z</cp:lastPrinted>
  <dcterms:created xsi:type="dcterms:W3CDTF">2014-04-09T09:57:42Z</dcterms:created>
  <dcterms:modified xsi:type="dcterms:W3CDTF">2021-11-11T07:10:00Z</dcterms:modified>
</cp:coreProperties>
</file>